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Google Drive Magda\FEPACAN\FEPACAN – ESCRITORIO\01-01 CONTABILIDADE\DOCTS DIGITALIZADOS\DOCTS 2021 - FEPACAN\03- RELAÇÃO DE NF´S COM RETENÇÃO\"/>
    </mc:Choice>
  </mc:AlternateContent>
  <bookViews>
    <workbookView xWindow="360" yWindow="510" windowWidth="20610" windowHeight="9510" firstSheet="11" activeTab="11"/>
  </bookViews>
  <sheets>
    <sheet name="Janeiro" sheetId="1" state="hidden" r:id="rId1"/>
    <sheet name="Fevereiro" sheetId="2" state="hidden" r:id="rId2"/>
    <sheet name="Março" sheetId="3" state="hidden" r:id="rId3"/>
    <sheet name="Abril" sheetId="4" state="hidden" r:id="rId4"/>
    <sheet name="Maio" sheetId="5" state="hidden" r:id="rId5"/>
    <sheet name="Junho" sheetId="6" state="hidden" r:id="rId6"/>
    <sheet name="Julho" sheetId="7" state="hidden" r:id="rId7"/>
    <sheet name="SETEMBRO" sheetId="8" state="hidden" r:id="rId8"/>
    <sheet name="OUTUBRO" sheetId="9" state="hidden" r:id="rId9"/>
    <sheet name="NOVEMBRO" sheetId="10" state="hidden" r:id="rId10"/>
    <sheet name="DEZEMBRO" sheetId="11" state="hidden" r:id="rId11"/>
    <sheet name="2021" sheetId="12" r:id="rId12"/>
  </sheets>
  <definedNames>
    <definedName name="_xlnm.Print_Area" localSheetId="11">'2021'!$B$5:$P$21</definedName>
    <definedName name="_xlnm.Print_Area" localSheetId="3">Abril!$A$1:$M$37</definedName>
    <definedName name="_xlnm.Print_Area" localSheetId="6">Julho!$A$1:$M$9</definedName>
    <definedName name="_xlnm.Print_Area" localSheetId="5">Junho!$A$1:$N$8</definedName>
    <definedName name="_xlnm.Print_Area" localSheetId="4">Maio!$A$3:$N$16</definedName>
    <definedName name="_xlnm.Print_Area" localSheetId="9">NOVEMBRO!$A$99:$I$123</definedName>
    <definedName name="_xlnm.Print_Area" localSheetId="7">SETEMBRO!$B$2:$N$10</definedName>
    <definedName name="_xlnm.Print_Titles" localSheetId="11">'2021'!$2:$2</definedName>
  </definedNames>
  <calcPr calcId="152511"/>
</workbook>
</file>

<file path=xl/calcChain.xml><?xml version="1.0" encoding="utf-8"?>
<calcChain xmlns="http://schemas.openxmlformats.org/spreadsheetml/2006/main">
  <c r="I21" i="12" l="1"/>
  <c r="H21" i="12"/>
  <c r="J21" i="12"/>
  <c r="I13" i="12"/>
  <c r="L13" i="12"/>
  <c r="K13" i="12"/>
  <c r="G47" i="11"/>
  <c r="F47" i="11"/>
  <c r="H45" i="11"/>
  <c r="H44" i="11"/>
  <c r="H38" i="11"/>
  <c r="G38" i="11"/>
  <c r="I36" i="11"/>
  <c r="I35" i="11"/>
  <c r="H33" i="11"/>
  <c r="G33" i="11"/>
  <c r="I31" i="11"/>
  <c r="I30" i="11"/>
  <c r="H28" i="11"/>
  <c r="G28" i="11"/>
  <c r="I26" i="11"/>
  <c r="I25" i="11"/>
  <c r="I12" i="11"/>
  <c r="L12" i="11"/>
  <c r="K12" i="11"/>
  <c r="J8" i="11"/>
  <c r="J12" i="11" s="1"/>
  <c r="H112" i="10"/>
  <c r="H113" i="10"/>
  <c r="H107" i="10"/>
  <c r="H108" i="10"/>
  <c r="H110" i="10"/>
  <c r="H102" i="10"/>
  <c r="H105" i="10" s="1"/>
  <c r="H103" i="10"/>
  <c r="G115" i="10"/>
  <c r="G117" i="10" s="1"/>
  <c r="G110" i="10"/>
  <c r="G105" i="10"/>
  <c r="F115" i="10"/>
  <c r="F117" i="10" s="1"/>
  <c r="F110" i="10"/>
  <c r="F105" i="10"/>
  <c r="G123" i="10"/>
  <c r="H120" i="10"/>
  <c r="H123" i="10" s="1"/>
  <c r="H121" i="10"/>
  <c r="F123" i="10"/>
  <c r="N83" i="10"/>
  <c r="N79" i="10"/>
  <c r="N84" i="10"/>
  <c r="N87" i="10"/>
  <c r="N77" i="10"/>
  <c r="N86" i="10"/>
  <c r="N82" i="10"/>
  <c r="N76" i="10"/>
  <c r="N94" i="10" s="1"/>
  <c r="N81" i="10"/>
  <c r="N78" i="10"/>
  <c r="N80" i="10"/>
  <c r="N85" i="10"/>
  <c r="N90" i="10"/>
  <c r="N88" i="10"/>
  <c r="N89" i="10"/>
  <c r="N91" i="10"/>
  <c r="N92" i="10"/>
  <c r="N93" i="10"/>
  <c r="I12" i="10"/>
  <c r="J8" i="10"/>
  <c r="J12" i="10" s="1"/>
  <c r="L65" i="10"/>
  <c r="K62" i="10"/>
  <c r="K65" i="10"/>
  <c r="J62" i="10"/>
  <c r="J65" i="10" s="1"/>
  <c r="I65" i="10"/>
  <c r="M63" i="10"/>
  <c r="L55" i="10"/>
  <c r="K55" i="10"/>
  <c r="I55" i="10"/>
  <c r="J55" i="10"/>
  <c r="M46" i="10"/>
  <c r="M28" i="10"/>
  <c r="L94" i="10"/>
  <c r="K94" i="10"/>
  <c r="M93" i="10"/>
  <c r="M79" i="10"/>
  <c r="M84" i="10"/>
  <c r="M87" i="10"/>
  <c r="M77" i="10"/>
  <c r="M86" i="10"/>
  <c r="M82" i="10"/>
  <c r="M76" i="10"/>
  <c r="M81" i="10"/>
  <c r="M90" i="10"/>
  <c r="M78" i="10"/>
  <c r="M80" i="10"/>
  <c r="M88" i="10"/>
  <c r="M89" i="10"/>
  <c r="M92" i="10"/>
  <c r="M91" i="10"/>
  <c r="M85" i="10"/>
  <c r="M83" i="10"/>
  <c r="J94" i="10"/>
  <c r="I94" i="10"/>
  <c r="M43" i="10"/>
  <c r="M24" i="10"/>
  <c r="J5" i="9"/>
  <c r="I10" i="8"/>
  <c r="J6" i="9"/>
  <c r="M6" i="9" s="1"/>
  <c r="J7" i="9"/>
  <c r="J8" i="9"/>
  <c r="M8" i="9" s="1"/>
  <c r="J9" i="9"/>
  <c r="M9" i="9" s="1"/>
  <c r="J10" i="9"/>
  <c r="M10" i="9"/>
  <c r="I11" i="9"/>
  <c r="L21" i="9"/>
  <c r="K21" i="9"/>
  <c r="J29" i="9"/>
  <c r="J32" i="9"/>
  <c r="L32" i="9"/>
  <c r="K32" i="9"/>
  <c r="I32" i="9"/>
  <c r="M31" i="9"/>
  <c r="M30" i="9"/>
  <c r="M7" i="9"/>
  <c r="L12" i="10"/>
  <c r="K12" i="10"/>
  <c r="M19" i="9"/>
  <c r="M20" i="9"/>
  <c r="J21" i="9"/>
  <c r="I21" i="9"/>
  <c r="L11" i="9"/>
  <c r="K11" i="9"/>
  <c r="M5" i="9"/>
  <c r="J5" i="8"/>
  <c r="J9" i="8"/>
  <c r="M9" i="8"/>
  <c r="L10" i="8"/>
  <c r="K10" i="8"/>
  <c r="J8" i="8"/>
  <c r="M8" i="8"/>
  <c r="J7" i="8"/>
  <c r="M7" i="8" s="1"/>
  <c r="J6" i="8"/>
  <c r="M6" i="8"/>
  <c r="K9" i="7"/>
  <c r="J9" i="7"/>
  <c r="H9" i="7"/>
  <c r="I7" i="7"/>
  <c r="L7" i="7" s="1"/>
  <c r="I6" i="7"/>
  <c r="L6" i="7"/>
  <c r="I4" i="7"/>
  <c r="L4" i="7" s="1"/>
  <c r="L5" i="7"/>
  <c r="I6" i="6"/>
  <c r="L6" i="6" s="1"/>
  <c r="L5" i="6"/>
  <c r="I4" i="6"/>
  <c r="L4" i="6"/>
  <c r="J16" i="6"/>
  <c r="K16" i="6"/>
  <c r="H16" i="6"/>
  <c r="I13" i="6"/>
  <c r="L13" i="6"/>
  <c r="H13" i="5"/>
  <c r="J13" i="5"/>
  <c r="K13" i="5"/>
  <c r="L7" i="5"/>
  <c r="L12" i="5"/>
  <c r="L11" i="5"/>
  <c r="I9" i="5"/>
  <c r="L9" i="5"/>
  <c r="I6" i="5"/>
  <c r="I13" i="5" s="1"/>
  <c r="L10" i="5"/>
  <c r="K19" i="4"/>
  <c r="I12" i="6"/>
  <c r="L12" i="6"/>
  <c r="L15" i="6"/>
  <c r="L14" i="6"/>
  <c r="L10" i="6"/>
  <c r="L9" i="6"/>
  <c r="L8" i="6"/>
  <c r="L7" i="6"/>
  <c r="I16" i="6"/>
  <c r="K13" i="3"/>
  <c r="K10" i="3"/>
  <c r="K12" i="3"/>
  <c r="K11" i="3"/>
  <c r="K9" i="3"/>
  <c r="K8" i="3"/>
  <c r="H22" i="4"/>
  <c r="K17" i="4"/>
  <c r="K31" i="4"/>
  <c r="K32" i="4"/>
  <c r="K33" i="4"/>
  <c r="K34" i="4"/>
  <c r="K35" i="4"/>
  <c r="K36" i="4"/>
  <c r="K22" i="4"/>
  <c r="K37" i="4"/>
  <c r="L21" i="5"/>
  <c r="L20" i="5"/>
  <c r="L19" i="5"/>
  <c r="L18" i="5"/>
  <c r="L16" i="5"/>
  <c r="L14" i="5"/>
  <c r="L15" i="5"/>
  <c r="L8" i="5"/>
  <c r="K29" i="4"/>
  <c r="H13" i="4"/>
  <c r="K13" i="4" s="1"/>
  <c r="H11" i="4"/>
  <c r="H10" i="4"/>
  <c r="K10" i="4"/>
  <c r="H9" i="4"/>
  <c r="K9" i="4" s="1"/>
  <c r="H7" i="4"/>
  <c r="K7" i="4"/>
  <c r="K11" i="4"/>
  <c r="K12" i="4"/>
  <c r="K28" i="4"/>
  <c r="K30" i="4"/>
  <c r="K16" i="4"/>
  <c r="H6" i="4"/>
  <c r="K6" i="4"/>
  <c r="H5" i="4"/>
  <c r="K5" i="4" s="1"/>
  <c r="G7" i="3"/>
  <c r="K7" i="3"/>
  <c r="H6" i="3"/>
  <c r="K6" i="3" s="1"/>
  <c r="G6" i="3"/>
  <c r="H4" i="3"/>
  <c r="G4" i="3"/>
  <c r="K4" i="3" s="1"/>
  <c r="M29" i="9"/>
  <c r="J11" i="9"/>
  <c r="H115" i="10"/>
  <c r="J10" i="8"/>
  <c r="M5" i="8"/>
  <c r="M62" i="10"/>
  <c r="J13" i="12"/>
  <c r="I38" i="11"/>
  <c r="I40" i="11" s="1"/>
  <c r="H47" i="11"/>
  <c r="I28" i="11"/>
  <c r="I33" i="11"/>
  <c r="H40" i="11"/>
  <c r="G40" i="11"/>
  <c r="H117" i="10" l="1"/>
  <c r="L6" i="5"/>
  <c r="I9" i="7"/>
</calcChain>
</file>

<file path=xl/comments1.xml><?xml version="1.0" encoding="utf-8"?>
<comments xmlns="http://schemas.openxmlformats.org/spreadsheetml/2006/main">
  <authors>
    <author>Usuário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Usuário:</t>
        </r>
        <r>
          <rPr>
            <sz val="9"/>
            <color indexed="81"/>
            <rFont val="Tahoma"/>
            <family val="2"/>
          </rPr>
          <t xml:space="preserve">
15-05-2015
</t>
        </r>
      </text>
    </comment>
  </commentList>
</comments>
</file>

<file path=xl/sharedStrings.xml><?xml version="1.0" encoding="utf-8"?>
<sst xmlns="http://schemas.openxmlformats.org/spreadsheetml/2006/main" count="950" uniqueCount="242">
  <si>
    <t>Fornecedor</t>
  </si>
  <si>
    <t>CNPJ</t>
  </si>
  <si>
    <t>NFSE</t>
  </si>
  <si>
    <t>IRRF</t>
  </si>
  <si>
    <t>PCC</t>
  </si>
  <si>
    <t>INSS</t>
  </si>
  <si>
    <t>ISS</t>
  </si>
  <si>
    <t>Data da NF</t>
  </si>
  <si>
    <t>-</t>
  </si>
  <si>
    <t>Valor NFS</t>
  </si>
  <si>
    <t>Impostos</t>
  </si>
  <si>
    <t>Projeto</t>
  </si>
  <si>
    <t>Pagamento de Imposto</t>
  </si>
  <si>
    <t>Pagamento da Nota</t>
  </si>
  <si>
    <t>Valor liquido</t>
  </si>
  <si>
    <t>NF</t>
  </si>
  <si>
    <t>V.P. Vieira &amp; Cia Ltda</t>
  </si>
  <si>
    <t>72.249.790/0001-54</t>
  </si>
  <si>
    <t>Meninos do Lago</t>
  </si>
  <si>
    <t>Line Organizações Contabeis Ltda</t>
  </si>
  <si>
    <t>13.298.866/0001-72</t>
  </si>
  <si>
    <t>Blue Line Ltda</t>
  </si>
  <si>
    <t xml:space="preserve">06.053.948/0001-91 </t>
  </si>
  <si>
    <t>JMN Sports S/A</t>
  </si>
  <si>
    <t>16.904.275/0001-90</t>
  </si>
  <si>
    <t>Mundial de Rafting</t>
  </si>
  <si>
    <t>Equipe Permanente III</t>
  </si>
  <si>
    <t>Mentz &amp; Silva Ltda</t>
  </si>
  <si>
    <t>14.637.221/0001/80</t>
  </si>
  <si>
    <t>TAAS ASSISTÊNCIA MÉDICA LTDA</t>
  </si>
  <si>
    <t>09.584.698/0001-04</t>
  </si>
  <si>
    <t>Eventos de Canoagem Slalom</t>
  </si>
  <si>
    <t>PROMAR GESTORA DE EVENTOS, COMUNICAÇÃO E OBRAS LTDA</t>
  </si>
  <si>
    <t>03.785.119/0001-15</t>
  </si>
  <si>
    <t>RADICAL ECOTURISMO &amp; AVENTURAS LTDA</t>
  </si>
  <si>
    <t>05.401.108/0001-00</t>
  </si>
  <si>
    <t>JMN SPORTS AS</t>
  </si>
  <si>
    <t xml:space="preserve">FABIO RICARDO CANHETE </t>
  </si>
  <si>
    <t>18.441.068/000171</t>
  </si>
  <si>
    <t>LINE ORGANIZAÇÕES CONTABEIS LTDA</t>
  </si>
  <si>
    <t>ZILDA TEREZINHA FRITSCH</t>
  </si>
  <si>
    <t>15.013.603/0001-03</t>
  </si>
  <si>
    <t>CONSUTÓRIO DE PSCICOLOGIA PERCURSUS LTDA</t>
  </si>
  <si>
    <t>11.911.081/0001-06</t>
  </si>
  <si>
    <t>EQUIPE PERMANENTE</t>
  </si>
  <si>
    <t>NÃO RETEVE O IMPOSTO</t>
  </si>
  <si>
    <t>ORAL FOZ CLÍNICA DE ODONTOLÓGICA LTDA</t>
  </si>
  <si>
    <t>08.103.911/0001-56</t>
  </si>
  <si>
    <t>DATA Pagamento da Nota</t>
  </si>
  <si>
    <t>COT - CENTRO DE ORTOPEDIA E TRAUMATOLOGIA LTDA - ME</t>
  </si>
  <si>
    <t>07.870.206/0001-11</t>
  </si>
  <si>
    <t>MENTZ &amp; SILVA LTDA - ME</t>
  </si>
  <si>
    <t>14.637.221/0001-80</t>
  </si>
  <si>
    <t>ITAVEL SERVIÇOS RODOVIÁRIOS LTDA</t>
  </si>
  <si>
    <t>78.106.754/0001-18</t>
  </si>
  <si>
    <t>TORNEARIA CASTELLI LTDA - ME</t>
  </si>
  <si>
    <t>75.667.204/0001-80</t>
  </si>
  <si>
    <t>TAXAS MUNDIAL DE CANOAGEM</t>
  </si>
  <si>
    <t>PERNAMBUCO FIBRAS PROD NAUTICOS E ESPORTIVOS LTDA</t>
  </si>
  <si>
    <t>10.287.325/0001-50</t>
  </si>
  <si>
    <t>LAZARO APARECIDO DE ALVARENGA &amp; ALVARENGA LTDA</t>
  </si>
  <si>
    <t>81.132.656/0001-60</t>
  </si>
  <si>
    <t>CAIO FRANCISCO CORONEL</t>
  </si>
  <si>
    <t>20.909.232/0001-74</t>
  </si>
  <si>
    <t>FUNDAÇÃO DE SAÚDE ITAIGUAPY - HOSPITAL MINISTRO COSTA CAVALCANTE</t>
  </si>
  <si>
    <t>00.304.148/0001-10</t>
  </si>
  <si>
    <t>FS POUSADA LTDA</t>
  </si>
  <si>
    <t>13.649.543/0001-86</t>
  </si>
  <si>
    <t>NOTAS FISCAIS DE PRESTADORES DE SERVIÇOS SEM RETENÇÃO NA FONTE</t>
  </si>
  <si>
    <t>NOTAS FISCAIS DE PRESTADORES DE SERVIÇOS COM RETENÇÃO NA FONTE</t>
  </si>
  <si>
    <t>TERMO PATROCINIO 31/2015 - ITAIPU</t>
  </si>
  <si>
    <t>PROJETO MUNDIAL DE RAFTING</t>
  </si>
  <si>
    <t>PROJETO EQUIPE PERMANENTE ANO III</t>
  </si>
  <si>
    <t>PROJETO EVENTOS DE CANOAGEM</t>
  </si>
  <si>
    <t>TERMO DE PATROCÍNIO ITAIPU E CONTA CORRENTE 18661-9</t>
  </si>
  <si>
    <t>CLINICA DE FISIOTERAPIA E REABILITAÇÃO VITTA LTDA</t>
  </si>
  <si>
    <t>10.355.947/000179</t>
  </si>
  <si>
    <t>TOTAIS</t>
  </si>
  <si>
    <t>CONSUTÓRIO DE PSICOLOGIA PERCURSUS LTDA</t>
  </si>
  <si>
    <t>JMN SPORTS S/A</t>
  </si>
  <si>
    <t>TOTAL</t>
  </si>
  <si>
    <t>Ação</t>
  </si>
  <si>
    <t>4.3</t>
  </si>
  <si>
    <t>4.5</t>
  </si>
  <si>
    <t>4.1</t>
  </si>
  <si>
    <t>4.4</t>
  </si>
  <si>
    <t>08/06/2015</t>
  </si>
  <si>
    <t>16/06/2015</t>
  </si>
  <si>
    <t>EQUIPE PERMANENTE DE CANOAGEM SLALOM</t>
  </si>
  <si>
    <t>15/07/2015</t>
  </si>
  <si>
    <t>ORAL FOZ CLINICA ODONTOLOGICA LTDA</t>
  </si>
  <si>
    <t>10/08/2015</t>
  </si>
  <si>
    <t>4.2</t>
  </si>
  <si>
    <t xml:space="preserve">CLINICA OMAIRI DE GASTROCIRURGIA E OBESIDADE LTDA </t>
  </si>
  <si>
    <t>15.262.438/0001-15</t>
  </si>
  <si>
    <t>RPA´S MÊS DE OUTUBRO-2015</t>
  </si>
  <si>
    <t>Data do RPA</t>
  </si>
  <si>
    <t>DULCIMARA ADRIANA DA ROCHA</t>
  </si>
  <si>
    <t>030.111,109-05</t>
  </si>
  <si>
    <t>Valor TOTAL</t>
  </si>
  <si>
    <t>Patronal</t>
  </si>
  <si>
    <t>23,26</t>
  </si>
  <si>
    <t>7.1</t>
  </si>
  <si>
    <t xml:space="preserve">EVENTOS </t>
  </si>
  <si>
    <t>IRPJ</t>
  </si>
  <si>
    <t>15.4</t>
  </si>
  <si>
    <t>SERLUTUR AGENICA DE VIAGENS E TURISMO LTDA</t>
  </si>
  <si>
    <t>09.097.481/0001-70</t>
  </si>
  <si>
    <t xml:space="preserve">CONTA CAIXA </t>
  </si>
  <si>
    <t>15/10/2015</t>
  </si>
  <si>
    <t>CÓDIGO DARF</t>
  </si>
  <si>
    <t>vencimento até o úlitmo dia do decênio do mês  subsequente - dia 20 do mês subsequente</t>
  </si>
  <si>
    <t>vencimento até o último dia da quinzena subsequente da emissão da nota - EX: emissão da NF 09/10 pagamento até 31/10</t>
  </si>
  <si>
    <t xml:space="preserve">DATA VENCIMENTO IMPOSTO </t>
  </si>
  <si>
    <t xml:space="preserve">EVENTOS CANOAGEM </t>
  </si>
  <si>
    <t>13.7</t>
  </si>
  <si>
    <t>13.10</t>
  </si>
  <si>
    <t>13.11</t>
  </si>
  <si>
    <t>13.12</t>
  </si>
  <si>
    <t>PGP ESTRUTURAS PARA EVENTOS EM GERAL - EIRELI - ME</t>
  </si>
  <si>
    <t>10.693.726/0001-00</t>
  </si>
  <si>
    <t>10.693.726/0001-01</t>
  </si>
  <si>
    <t>10.693.726/0001-02</t>
  </si>
  <si>
    <t>10.693.726/0001-03</t>
  </si>
  <si>
    <t>JMN SOPORTES AS</t>
  </si>
  <si>
    <t>18.3</t>
  </si>
  <si>
    <t>18.10</t>
  </si>
  <si>
    <t>18.11</t>
  </si>
  <si>
    <t>18.6</t>
  </si>
  <si>
    <t>18.5</t>
  </si>
  <si>
    <t>13.25</t>
  </si>
  <si>
    <t>13.2</t>
  </si>
  <si>
    <t>13.22</t>
  </si>
  <si>
    <t>13.13</t>
  </si>
  <si>
    <t>13.14</t>
  </si>
  <si>
    <t>13.15</t>
  </si>
  <si>
    <t>18.4</t>
  </si>
  <si>
    <t>18.7</t>
  </si>
  <si>
    <t>18.8</t>
  </si>
  <si>
    <t>18.9</t>
  </si>
  <si>
    <t>IRRF 18/12/2015</t>
  </si>
  <si>
    <t>PCC 30/11/2015</t>
  </si>
  <si>
    <t>13.24</t>
  </si>
  <si>
    <t>18.1</t>
  </si>
  <si>
    <t>18.2</t>
  </si>
  <si>
    <t>16.904.275/0001-91</t>
  </si>
  <si>
    <t xml:space="preserve">EVENTOS CANOAGEM - RPA </t>
  </si>
  <si>
    <t>11.1</t>
  </si>
  <si>
    <t>RPA</t>
  </si>
  <si>
    <t>JANICE ESTELA TILLWITZ</t>
  </si>
  <si>
    <t>CPF</t>
  </si>
  <si>
    <t>022.815.769-22</t>
  </si>
  <si>
    <t>Valor RPA</t>
  </si>
  <si>
    <t>Data da RPA</t>
  </si>
  <si>
    <t>DATA Pagamento DO RPA</t>
  </si>
  <si>
    <t>CAMILA CAPUTO SALDANHA SERRA</t>
  </si>
  <si>
    <t>415.066.288-69</t>
  </si>
  <si>
    <t>MAYARA CORDEIRO LAPCZYK</t>
  </si>
  <si>
    <t>066.446.219-70</t>
  </si>
  <si>
    <t>WALLISON DIEGO DE CARVALHO</t>
  </si>
  <si>
    <t>068.629.839-03</t>
  </si>
  <si>
    <t>069.684.049-90</t>
  </si>
  <si>
    <t>AMELIA ANTONIA F. CASTRO</t>
  </si>
  <si>
    <t>041.627.879-56</t>
  </si>
  <si>
    <t>RENATA MOREIRA DE J. CAMARGO</t>
  </si>
  <si>
    <t>ISABEL CRISTINA COSTA LOUZADA</t>
  </si>
  <si>
    <t>081.074.639-51</t>
  </si>
  <si>
    <t>ADRIANO SIANO BRAGANÇA</t>
  </si>
  <si>
    <t>393.525.148-31</t>
  </si>
  <si>
    <t>CATARINA COUTO</t>
  </si>
  <si>
    <t>375.994.568-64</t>
  </si>
  <si>
    <t>SHAUÃ RIVERA ALVES</t>
  </si>
  <si>
    <t>067.719.909-07</t>
  </si>
  <si>
    <t>11.2</t>
  </si>
  <si>
    <t>CAMILA BREVE DE SOUZA GANEO</t>
  </si>
  <si>
    <t>384.195.368-90</t>
  </si>
  <si>
    <t>CAROLINE ANDREOLA</t>
  </si>
  <si>
    <t>010.881.379-70</t>
  </si>
  <si>
    <t>CARLOS HENRIQUE PEDROSA</t>
  </si>
  <si>
    <t>055.528.589-80</t>
  </si>
  <si>
    <t>EBER PELAQUINI GOMES</t>
  </si>
  <si>
    <t>070.119.799-48</t>
  </si>
  <si>
    <t>ANTONIO CARLOS PINTO DA SILVA</t>
  </si>
  <si>
    <t>263.900.430-15</t>
  </si>
  <si>
    <t>11.4</t>
  </si>
  <si>
    <t>ANDRÉ LUIZ BEHS</t>
  </si>
  <si>
    <t>287.536.070-15</t>
  </si>
  <si>
    <t>11.3</t>
  </si>
  <si>
    <t xml:space="preserve">ANTONIO CARLOS DOS SANTOS </t>
  </si>
  <si>
    <t>546.999.919-04</t>
  </si>
  <si>
    <t>NEUSA VASEN</t>
  </si>
  <si>
    <t>608.966.470-72</t>
  </si>
  <si>
    <t>13.9</t>
  </si>
  <si>
    <t>13.16</t>
  </si>
  <si>
    <t>13.17</t>
  </si>
  <si>
    <t>13.18</t>
  </si>
  <si>
    <t>13.23</t>
  </si>
  <si>
    <t>FLX COMUNICAÇÃO LTDA</t>
  </si>
  <si>
    <t>06.015.908/0001-55</t>
  </si>
  <si>
    <t>PCC 15/12/2015</t>
  </si>
  <si>
    <t>ISS 15/12/2015</t>
  </si>
  <si>
    <t>13.4</t>
  </si>
  <si>
    <t>13.5</t>
  </si>
  <si>
    <t>INSS 8%</t>
  </si>
  <si>
    <t>Pagamento de Imposto diferença do recolhimento nos RPA´s</t>
  </si>
  <si>
    <t>Esse valor foi devolvido para a conta bancária da Equipe Permanente.</t>
  </si>
  <si>
    <t xml:space="preserve">Nos RPA´s foi calculado o FGTS em 8% porém o FGTS do autônomo é 11%. O valor de R$ 404,80 refere-se a diferença do valor do imposto que deveria ser recolhido diretamente no desconto dos RPA´s.  </t>
  </si>
  <si>
    <t>CRISTINA MORAES PEREIRA</t>
  </si>
  <si>
    <t>ANA LÚCIA AUGUSTO PINHEIRO</t>
  </si>
  <si>
    <t>CLÉA VIDAL DO VAL</t>
  </si>
  <si>
    <t>ANA CLÁUDIA AUGUSTO PINHEIRO</t>
  </si>
  <si>
    <t>LOCADOR</t>
  </si>
  <si>
    <t>RG</t>
  </si>
  <si>
    <t>COMPETÊNCIA</t>
  </si>
  <si>
    <t>VALOR BRUTO</t>
  </si>
  <si>
    <t>IR</t>
  </si>
  <si>
    <t>VALOR LÍQUIDO</t>
  </si>
  <si>
    <t>356.948.907-87</t>
  </si>
  <si>
    <t>02.688.197-9</t>
  </si>
  <si>
    <t>01/11/2015 A 30/11/2015</t>
  </si>
  <si>
    <t>08.925.259-7 DETRAN</t>
  </si>
  <si>
    <t>010.577.727-71</t>
  </si>
  <si>
    <t>06056534-8 DETRAN</t>
  </si>
  <si>
    <t> 810.786.687-87</t>
  </si>
  <si>
    <t>AOB RJ 86515</t>
  </si>
  <si>
    <t>014.703.857-08</t>
  </si>
  <si>
    <t>RECIBO NRº</t>
  </si>
  <si>
    <t>01/12/2015 A 31/12/2015</t>
  </si>
  <si>
    <t>PAGO DIA</t>
  </si>
  <si>
    <t>12 DE NOVEMBRO DE 2015</t>
  </si>
  <si>
    <t>01/01/2016 A 31/01/2016</t>
  </si>
  <si>
    <t>01/02/2016 A 29/02/2016</t>
  </si>
  <si>
    <t>18 DE NOVEMBRO DE 2015</t>
  </si>
  <si>
    <t>PAGAMENTO ALUGUEL</t>
  </si>
  <si>
    <t>TOTAL GERAL</t>
  </si>
  <si>
    <t>Pagamento do Imposto</t>
  </si>
  <si>
    <t>IRRF 18/01/2016</t>
  </si>
  <si>
    <t>PCC 15/01/2016</t>
  </si>
  <si>
    <t>JANEIRO</t>
  </si>
  <si>
    <t>SEM PAGAMENTO DE ALUGUEL</t>
  </si>
  <si>
    <t>SEM NOTAS COM RETENÇÃO</t>
  </si>
  <si>
    <t>RELAÇÃO DE PAGAMENTOS COM RETENÇÃO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</si>
</sst>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44" fontId="0" fillId="0" borderId="0" xfId="1" applyFont="1" applyBorder="1"/>
    <xf numFmtId="44" fontId="2" fillId="3" borderId="1" xfId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4" fontId="0" fillId="0" borderId="1" xfId="1" applyNumberFormat="1" applyFon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44" fontId="2" fillId="0" borderId="1" xfId="1" applyFont="1" applyBorder="1" applyAlignment="1">
      <alignment horizontal="center"/>
    </xf>
    <xf numFmtId="44" fontId="2" fillId="0" borderId="1" xfId="1" applyFont="1" applyBorder="1"/>
    <xf numFmtId="0" fontId="2" fillId="0" borderId="1" xfId="0" applyFont="1" applyBorder="1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4" fontId="2" fillId="3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44" fontId="0" fillId="0" borderId="0" xfId="1" applyFont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1" xfId="2" applyNumberFormat="1" applyFont="1" applyBorder="1" applyAlignment="1">
      <alignment vertical="center"/>
    </xf>
    <xf numFmtId="14" fontId="0" fillId="0" borderId="0" xfId="2" applyNumberFormat="1" applyFont="1" applyAlignment="1">
      <alignment vertical="center"/>
    </xf>
    <xf numFmtId="164" fontId="0" fillId="3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14" fontId="0" fillId="0" borderId="1" xfId="2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horizontal="center" vertical="center"/>
    </xf>
    <xf numFmtId="44" fontId="0" fillId="3" borderId="1" xfId="1" applyFont="1" applyFill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0" fillId="0" borderId="0" xfId="0" applyNumberFormat="1" applyAlignment="1">
      <alignment vertical="center"/>
    </xf>
    <xf numFmtId="14" fontId="0" fillId="0" borderId="1" xfId="1" applyNumberFormat="1" applyFon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vertical="center"/>
    </xf>
    <xf numFmtId="14" fontId="0" fillId="5" borderId="1" xfId="2" applyNumberFormat="1" applyFont="1" applyFill="1" applyBorder="1" applyAlignment="1">
      <alignment horizontal="center" vertical="center"/>
    </xf>
    <xf numFmtId="164" fontId="0" fillId="5" borderId="1" xfId="1" applyNumberFormat="1" applyFont="1" applyFill="1" applyBorder="1" applyAlignment="1">
      <alignment vertical="center"/>
    </xf>
    <xf numFmtId="14" fontId="6" fillId="0" borderId="1" xfId="2" applyNumberFormat="1" applyFont="1" applyBorder="1" applyAlignment="1">
      <alignment horizontal="center" vertical="center"/>
    </xf>
    <xf numFmtId="14" fontId="7" fillId="0" borderId="1" xfId="2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4" fontId="6" fillId="6" borderId="1" xfId="1" applyNumberFormat="1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2" applyNumberFormat="1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164" fontId="0" fillId="7" borderId="1" xfId="1" applyNumberFormat="1" applyFont="1" applyFill="1" applyBorder="1" applyAlignment="1">
      <alignment vertical="center"/>
    </xf>
    <xf numFmtId="164" fontId="0" fillId="7" borderId="1" xfId="1" applyNumberFormat="1" applyFon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164" fontId="2" fillId="7" borderId="1" xfId="1" applyNumberFormat="1" applyFont="1" applyFill="1" applyBorder="1" applyAlignment="1">
      <alignment vertical="center"/>
    </xf>
    <xf numFmtId="14" fontId="0" fillId="0" borderId="1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0" xfId="2" applyNumberFormat="1" applyFont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 wrapText="1"/>
    </xf>
    <xf numFmtId="14" fontId="0" fillId="0" borderId="12" xfId="2" applyNumberFormat="1" applyFont="1" applyFill="1" applyBorder="1" applyAlignment="1">
      <alignment horizontal="center" vertical="center"/>
    </xf>
    <xf numFmtId="164" fontId="0" fillId="0" borderId="12" xfId="1" applyNumberFormat="1" applyFont="1" applyFill="1" applyBorder="1" applyAlignment="1">
      <alignment vertical="center"/>
    </xf>
    <xf numFmtId="49" fontId="0" fillId="0" borderId="14" xfId="0" applyNumberFormat="1" applyFill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14" fontId="0" fillId="0" borderId="18" xfId="0" applyNumberFormat="1" applyFill="1" applyBorder="1" applyAlignment="1">
      <alignment horizontal="center" vertical="center"/>
    </xf>
    <xf numFmtId="14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14" fontId="0" fillId="0" borderId="19" xfId="2" applyNumberFormat="1" applyFont="1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vertical="center"/>
    </xf>
    <xf numFmtId="49" fontId="0" fillId="0" borderId="21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vertical="center"/>
    </xf>
    <xf numFmtId="164" fontId="0" fillId="0" borderId="12" xfId="1" applyNumberFormat="1" applyFon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14" fontId="0" fillId="0" borderId="24" xfId="2" applyNumberFormat="1" applyFont="1" applyFill="1" applyBorder="1" applyAlignment="1">
      <alignment horizontal="center" vertical="center"/>
    </xf>
    <xf numFmtId="164" fontId="0" fillId="0" borderId="24" xfId="1" applyNumberFormat="1" applyFont="1" applyFill="1" applyBorder="1" applyAlignment="1">
      <alignment vertical="center"/>
    </xf>
    <xf numFmtId="164" fontId="0" fillId="0" borderId="24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16" fillId="0" borderId="2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6" fillId="0" borderId="24" xfId="0" applyNumberFormat="1" applyFont="1" applyFill="1" applyBorder="1" applyAlignment="1">
      <alignment horizontal="justify" vertical="center" wrapText="1"/>
    </xf>
    <xf numFmtId="0" fontId="16" fillId="0" borderId="24" xfId="0" applyNumberFormat="1" applyFont="1" applyBorder="1" applyAlignment="1">
      <alignment horizontal="left" vertical="center" wrapText="1"/>
    </xf>
    <xf numFmtId="0" fontId="0" fillId="0" borderId="26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164" fontId="0" fillId="0" borderId="6" xfId="1" applyNumberFormat="1" applyFont="1" applyFill="1" applyBorder="1" applyAlignment="1">
      <alignment vertical="center"/>
    </xf>
    <xf numFmtId="0" fontId="0" fillId="0" borderId="13" xfId="0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14" fontId="0" fillId="0" borderId="31" xfId="0" applyNumberFormat="1" applyFill="1" applyBorder="1" applyAlignment="1">
      <alignment horizontal="center" vertical="center"/>
    </xf>
    <xf numFmtId="14" fontId="0" fillId="0" borderId="32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vertical="center"/>
    </xf>
    <xf numFmtId="14" fontId="0" fillId="0" borderId="32" xfId="2" applyNumberFormat="1" applyFont="1" applyFill="1" applyBorder="1" applyAlignment="1">
      <alignment horizontal="center" vertical="center"/>
    </xf>
    <xf numFmtId="164" fontId="0" fillId="0" borderId="32" xfId="1" applyNumberFormat="1" applyFont="1" applyFill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4" fontId="0" fillId="0" borderId="36" xfId="0" applyNumberFormat="1" applyFill="1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14" fontId="0" fillId="0" borderId="38" xfId="0" applyNumberFormat="1" applyFill="1" applyBorder="1" applyAlignment="1">
      <alignment horizontal="center" vertical="center"/>
    </xf>
    <xf numFmtId="14" fontId="0" fillId="0" borderId="39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1" xfId="0" applyNumberFormat="1" applyFont="1" applyFill="1" applyBorder="1" applyAlignment="1">
      <alignment horizontal="center" vertical="center"/>
    </xf>
    <xf numFmtId="164" fontId="0" fillId="0" borderId="39" xfId="1" applyNumberFormat="1" applyFont="1" applyFill="1" applyBorder="1" applyAlignment="1">
      <alignment vertical="center"/>
    </xf>
    <xf numFmtId="14" fontId="0" fillId="0" borderId="39" xfId="2" applyNumberFormat="1" applyFont="1" applyFill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164" fontId="0" fillId="0" borderId="0" xfId="1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44" fontId="17" fillId="3" borderId="1" xfId="1" applyFont="1" applyFill="1" applyBorder="1" applyAlignment="1">
      <alignment horizontal="center" vertical="center"/>
    </xf>
    <xf numFmtId="165" fontId="0" fillId="0" borderId="32" xfId="0" applyNumberFormat="1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165" fontId="0" fillId="0" borderId="39" xfId="0" applyNumberFormat="1" applyFill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19" fillId="13" borderId="7" xfId="1" applyNumberFormat="1" applyFont="1" applyFill="1" applyBorder="1" applyAlignment="1">
      <alignment vertical="center"/>
    </xf>
    <xf numFmtId="164" fontId="19" fillId="13" borderId="5" xfId="1" applyNumberFormat="1" applyFont="1" applyFill="1" applyBorder="1" applyAlignment="1">
      <alignment vertical="center"/>
    </xf>
    <xf numFmtId="164" fontId="19" fillId="13" borderId="25" xfId="1" applyNumberFormat="1" applyFont="1" applyFill="1" applyBorder="1" applyAlignment="1">
      <alignment horizontal="center" vertical="center"/>
    </xf>
    <xf numFmtId="164" fontId="19" fillId="13" borderId="12" xfId="1" applyNumberFormat="1" applyFont="1" applyFill="1" applyBorder="1" applyAlignment="1">
      <alignment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49" fontId="0" fillId="0" borderId="47" xfId="0" applyNumberFormat="1" applyBorder="1" applyAlignment="1">
      <alignment horizontal="left" vertical="center"/>
    </xf>
    <xf numFmtId="49" fontId="0" fillId="0" borderId="48" xfId="0" applyNumberFormat="1" applyBorder="1" applyAlignment="1">
      <alignment horizontal="left" vertical="center"/>
    </xf>
    <xf numFmtId="0" fontId="0" fillId="13" borderId="30" xfId="0" applyFill="1" applyBorder="1" applyAlignment="1">
      <alignment horizontal="center" vertical="center"/>
    </xf>
    <xf numFmtId="165" fontId="19" fillId="3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165" fontId="0" fillId="0" borderId="37" xfId="2" applyNumberFormat="1" applyFont="1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165" fontId="0" fillId="0" borderId="42" xfId="2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24" xfId="1" applyNumberFormat="1" applyFont="1" applyBorder="1" applyAlignment="1">
      <alignment horizontal="center" vertical="center"/>
    </xf>
    <xf numFmtId="165" fontId="0" fillId="0" borderId="39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65" fontId="0" fillId="0" borderId="32" xfId="1" applyNumberFormat="1" applyFont="1" applyBorder="1" applyAlignment="1">
      <alignment horizontal="center" vertical="center"/>
    </xf>
    <xf numFmtId="165" fontId="0" fillId="0" borderId="35" xfId="2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7" fillId="13" borderId="61" xfId="0" applyFont="1" applyFill="1" applyBorder="1" applyAlignment="1">
      <alignment horizontal="right" vertical="center" wrapText="1"/>
    </xf>
    <xf numFmtId="165" fontId="17" fillId="13" borderId="58" xfId="0" applyNumberFormat="1" applyFont="1" applyFill="1" applyBorder="1" applyAlignment="1">
      <alignment horizontal="center" vertical="center"/>
    </xf>
    <xf numFmtId="165" fontId="17" fillId="13" borderId="53" xfId="0" applyNumberFormat="1" applyFont="1" applyFill="1" applyBorder="1" applyAlignment="1">
      <alignment horizontal="center" vertical="center"/>
    </xf>
    <xf numFmtId="0" fontId="17" fillId="13" borderId="49" xfId="0" applyFont="1" applyFill="1" applyBorder="1" applyAlignment="1">
      <alignment horizontal="right" vertical="center" wrapText="1"/>
    </xf>
    <xf numFmtId="165" fontId="17" fillId="13" borderId="50" xfId="0" applyNumberFormat="1" applyFont="1" applyFill="1" applyBorder="1" applyAlignment="1">
      <alignment horizontal="center" vertical="center"/>
    </xf>
    <xf numFmtId="165" fontId="17" fillId="13" borderId="4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 wrapText="1"/>
    </xf>
    <xf numFmtId="165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5" fontId="17" fillId="13" borderId="62" xfId="0" applyNumberFormat="1" applyFont="1" applyFill="1" applyBorder="1" applyAlignment="1">
      <alignment horizontal="center" vertical="center"/>
    </xf>
    <xf numFmtId="165" fontId="17" fillId="13" borderId="63" xfId="0" applyNumberFormat="1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165" fontId="0" fillId="0" borderId="26" xfId="2" applyNumberFormat="1" applyFont="1" applyBorder="1" applyAlignment="1">
      <alignment horizontal="center" vertical="center"/>
    </xf>
    <xf numFmtId="165" fontId="0" fillId="0" borderId="40" xfId="2" applyNumberFormat="1" applyFont="1" applyBorder="1" applyAlignment="1">
      <alignment horizontal="center" vertical="center"/>
    </xf>
    <xf numFmtId="165" fontId="17" fillId="13" borderId="56" xfId="0" applyNumberFormat="1" applyFont="1" applyFill="1" applyBorder="1" applyAlignment="1">
      <alignment horizontal="center" vertical="center"/>
    </xf>
    <xf numFmtId="165" fontId="0" fillId="0" borderId="33" xfId="2" applyNumberFormat="1" applyFont="1" applyBorder="1" applyAlignment="1">
      <alignment horizontal="center" vertical="center"/>
    </xf>
    <xf numFmtId="165" fontId="17" fillId="13" borderId="64" xfId="0" applyNumberFormat="1" applyFont="1" applyFill="1" applyBorder="1" applyAlignment="1">
      <alignment horizontal="center" vertical="center"/>
    </xf>
    <xf numFmtId="165" fontId="17" fillId="13" borderId="51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4" fontId="11" fillId="0" borderId="32" xfId="1" applyFont="1" applyBorder="1" applyAlignment="1">
      <alignment horizontal="center" vertical="center"/>
    </xf>
    <xf numFmtId="14" fontId="11" fillId="0" borderId="35" xfId="2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16" fillId="0" borderId="32" xfId="0" applyNumberFormat="1" applyFont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16" fillId="0" borderId="34" xfId="0" applyNumberFormat="1" applyFont="1" applyFill="1" applyBorder="1" applyAlignment="1">
      <alignment horizontal="center" vertical="center"/>
    </xf>
    <xf numFmtId="0" fontId="16" fillId="0" borderId="2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0" fillId="3" borderId="32" xfId="1" applyNumberFormat="1" applyFont="1" applyFill="1" applyBorder="1" applyAlignment="1">
      <alignment horizontal="center" vertical="center"/>
    </xf>
    <xf numFmtId="165" fontId="0" fillId="3" borderId="24" xfId="1" applyNumberFormat="1" applyFont="1" applyFill="1" applyBorder="1" applyAlignment="1">
      <alignment horizontal="center" vertical="center"/>
    </xf>
    <xf numFmtId="165" fontId="0" fillId="3" borderId="39" xfId="1" applyNumberFormat="1" applyFont="1" applyFill="1" applyBorder="1" applyAlignment="1">
      <alignment horizontal="center" vertical="center"/>
    </xf>
    <xf numFmtId="44" fontId="19" fillId="3" borderId="1" xfId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19" fillId="7" borderId="1" xfId="1" applyNumberFormat="1" applyFont="1" applyFill="1" applyBorder="1" applyAlignment="1">
      <alignment vertical="center"/>
    </xf>
    <xf numFmtId="14" fontId="7" fillId="0" borderId="1" xfId="2" applyNumberFormat="1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vertical="center"/>
    </xf>
    <xf numFmtId="164" fontId="7" fillId="7" borderId="1" xfId="1" applyNumberFormat="1" applyFont="1" applyFill="1" applyBorder="1" applyAlignment="1">
      <alignment horizontal="center" vertical="center"/>
    </xf>
    <xf numFmtId="49" fontId="19" fillId="7" borderId="1" xfId="0" applyNumberFormat="1" applyFont="1" applyFill="1" applyBorder="1" applyAlignment="1">
      <alignment horizontal="center" vertical="center"/>
    </xf>
    <xf numFmtId="49" fontId="7" fillId="7" borderId="1" xfId="0" applyNumberFormat="1" applyFont="1" applyFill="1" applyBorder="1" applyAlignment="1">
      <alignment horizontal="center" vertical="center"/>
    </xf>
    <xf numFmtId="164" fontId="19" fillId="6" borderId="1" xfId="1" applyNumberFormat="1" applyFont="1" applyFill="1" applyBorder="1" applyAlignment="1">
      <alignment vertical="center"/>
    </xf>
    <xf numFmtId="44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2" xfId="1" applyFont="1" applyBorder="1" applyAlignment="1">
      <alignment horizontal="center" vertical="center"/>
    </xf>
    <xf numFmtId="14" fontId="2" fillId="0" borderId="35" xfId="2" applyNumberFormat="1" applyFont="1" applyBorder="1" applyAlignment="1">
      <alignment horizontal="center" vertical="center" wrapText="1"/>
    </xf>
    <xf numFmtId="0" fontId="2" fillId="13" borderId="49" xfId="0" applyFont="1" applyFill="1" applyBorder="1" applyAlignment="1">
      <alignment horizontal="center" vertical="center" wrapText="1"/>
    </xf>
    <xf numFmtId="165" fontId="2" fillId="13" borderId="62" xfId="0" applyNumberFormat="1" applyFont="1" applyFill="1" applyBorder="1" applyAlignment="1">
      <alignment horizontal="center" vertical="center"/>
    </xf>
    <xf numFmtId="165" fontId="2" fillId="13" borderId="63" xfId="0" applyNumberFormat="1" applyFont="1" applyFill="1" applyBorder="1" applyAlignment="1">
      <alignment horizontal="center" vertical="center"/>
    </xf>
    <xf numFmtId="165" fontId="2" fillId="13" borderId="6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0" fillId="0" borderId="54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0" fillId="14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0" fillId="0" borderId="34" xfId="0" applyNumberFormat="1" applyFont="1" applyFill="1" applyBorder="1" applyAlignment="1">
      <alignment horizontal="center" vertical="center"/>
    </xf>
    <xf numFmtId="165" fontId="0" fillId="0" borderId="32" xfId="1" applyNumberFormat="1" applyFont="1" applyFill="1" applyBorder="1" applyAlignment="1">
      <alignment horizontal="center" vertical="center"/>
    </xf>
    <xf numFmtId="165" fontId="0" fillId="0" borderId="35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left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 vertical="center"/>
    </xf>
    <xf numFmtId="165" fontId="0" fillId="0" borderId="24" xfId="1" applyNumberFormat="1" applyFont="1" applyFill="1" applyBorder="1" applyAlignment="1">
      <alignment horizontal="center" vertical="center"/>
    </xf>
    <xf numFmtId="165" fontId="0" fillId="0" borderId="37" xfId="2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left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165" fontId="0" fillId="0" borderId="39" xfId="1" applyNumberFormat="1" applyFont="1" applyFill="1" applyBorder="1" applyAlignment="1">
      <alignment horizontal="center" vertical="center"/>
    </xf>
    <xf numFmtId="165" fontId="0" fillId="0" borderId="42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14" fontId="2" fillId="2" borderId="1" xfId="2" applyNumberFormat="1" applyFont="1" applyFill="1" applyBorder="1" applyAlignment="1">
      <alignment horizontal="center" vertical="center" wrapText="1"/>
    </xf>
    <xf numFmtId="14" fontId="8" fillId="3" borderId="2" xfId="0" applyNumberFormat="1" applyFont="1" applyFill="1" applyBorder="1" applyAlignment="1">
      <alignment horizontal="right" vertical="center"/>
    </xf>
    <xf numFmtId="14" fontId="8" fillId="3" borderId="3" xfId="0" applyNumberFormat="1" applyFont="1" applyFill="1" applyBorder="1" applyAlignment="1">
      <alignment horizontal="right" vertical="center"/>
    </xf>
    <xf numFmtId="14" fontId="8" fillId="3" borderId="4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4" fontId="10" fillId="6" borderId="2" xfId="0" applyNumberFormat="1" applyFont="1" applyFill="1" applyBorder="1" applyAlignment="1">
      <alignment horizontal="right" vertical="center"/>
    </xf>
    <xf numFmtId="14" fontId="10" fillId="6" borderId="3" xfId="0" applyNumberFormat="1" applyFont="1" applyFill="1" applyBorder="1" applyAlignment="1">
      <alignment horizontal="right" vertical="center"/>
    </xf>
    <xf numFmtId="14" fontId="10" fillId="6" borderId="4" xfId="0" applyNumberFormat="1" applyFont="1" applyFill="1" applyBorder="1" applyAlignment="1">
      <alignment horizontal="right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14" fontId="23" fillId="6" borderId="2" xfId="0" applyNumberFormat="1" applyFont="1" applyFill="1" applyBorder="1" applyAlignment="1">
      <alignment horizontal="right" vertical="center"/>
    </xf>
    <xf numFmtId="14" fontId="23" fillId="6" borderId="3" xfId="0" applyNumberFormat="1" applyFont="1" applyFill="1" applyBorder="1" applyAlignment="1">
      <alignment horizontal="right" vertical="center"/>
    </xf>
    <xf numFmtId="14" fontId="23" fillId="6" borderId="4" xfId="0" applyNumberFormat="1" applyFont="1" applyFill="1" applyBorder="1" applyAlignment="1">
      <alignment horizontal="righ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 wrapText="1"/>
    </xf>
    <xf numFmtId="14" fontId="19" fillId="2" borderId="1" xfId="2" applyNumberFormat="1" applyFont="1" applyFill="1" applyBorder="1" applyAlignment="1">
      <alignment horizontal="center" vertical="center" wrapText="1"/>
    </xf>
    <xf numFmtId="44" fontId="19" fillId="2" borderId="1" xfId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4" fontId="20" fillId="13" borderId="10" xfId="0" applyNumberFormat="1" applyFont="1" applyFill="1" applyBorder="1" applyAlignment="1">
      <alignment horizontal="right" vertical="center"/>
    </xf>
    <xf numFmtId="14" fontId="20" fillId="13" borderId="5" xfId="0" applyNumberFormat="1" applyFont="1" applyFill="1" applyBorder="1" applyAlignment="1">
      <alignment horizontal="right" vertical="center"/>
    </xf>
    <xf numFmtId="14" fontId="20" fillId="13" borderId="25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49" fontId="13" fillId="13" borderId="2" xfId="0" applyNumberFormat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2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14" fontId="2" fillId="13" borderId="1" xfId="2" applyNumberFormat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0" fillId="0" borderId="13" xfId="1" applyNumberFormat="1" applyFont="1" applyFill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164" fontId="0" fillId="0" borderId="20" xfId="1" applyNumberFormat="1" applyFont="1" applyFill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23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/>
    </xf>
    <xf numFmtId="164" fontId="0" fillId="0" borderId="7" xfId="1" applyNumberFormat="1" applyFont="1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70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7" fontId="25" fillId="14" borderId="0" xfId="0" applyNumberFormat="1" applyFont="1" applyFill="1" applyAlignment="1">
      <alignment horizontal="center" vertical="center"/>
    </xf>
    <xf numFmtId="0" fontId="25" fillId="14" borderId="0" xfId="0" applyFont="1" applyFill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5" fillId="11" borderId="0" xfId="0" applyFont="1" applyFill="1" applyAlignment="1">
      <alignment horizontal="center" vertic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>
        <v>42024</v>
      </c>
      <c r="B3" s="17">
        <v>20153</v>
      </c>
      <c r="C3" s="5" t="s">
        <v>16</v>
      </c>
      <c r="D3" s="5" t="s">
        <v>17</v>
      </c>
      <c r="E3" s="7">
        <v>410</v>
      </c>
      <c r="F3" s="8">
        <v>42027</v>
      </c>
      <c r="G3" s="7">
        <v>0</v>
      </c>
      <c r="H3" s="7">
        <v>0</v>
      </c>
      <c r="I3" s="7">
        <v>0</v>
      </c>
      <c r="J3" s="7">
        <v>0</v>
      </c>
      <c r="K3" s="9" t="s">
        <v>8</v>
      </c>
      <c r="L3" s="6" t="s">
        <v>18</v>
      </c>
    </row>
    <row r="4" spans="1:12" x14ac:dyDescent="0.25">
      <c r="A4" s="9">
        <v>42023</v>
      </c>
      <c r="B4" s="17">
        <v>20151</v>
      </c>
      <c r="C4" s="5" t="s">
        <v>19</v>
      </c>
      <c r="D4" s="5" t="s">
        <v>20</v>
      </c>
      <c r="E4" s="7">
        <v>657</v>
      </c>
      <c r="F4" s="8">
        <v>42032</v>
      </c>
      <c r="G4" s="7">
        <v>0</v>
      </c>
      <c r="H4" s="7">
        <v>0</v>
      </c>
      <c r="I4" s="7">
        <v>0</v>
      </c>
      <c r="J4" s="7">
        <v>0</v>
      </c>
      <c r="K4" s="9" t="s">
        <v>8</v>
      </c>
      <c r="L4" s="6" t="s">
        <v>18</v>
      </c>
    </row>
    <row r="5" spans="1:12" x14ac:dyDescent="0.25">
      <c r="A5" s="9">
        <v>41668</v>
      </c>
      <c r="B5" s="17">
        <v>20151</v>
      </c>
      <c r="C5" s="5" t="s">
        <v>21</v>
      </c>
      <c r="D5" s="5" t="s">
        <v>22</v>
      </c>
      <c r="E5" s="7">
        <v>9212</v>
      </c>
      <c r="F5" s="8">
        <v>42034</v>
      </c>
      <c r="G5" s="7">
        <v>0</v>
      </c>
      <c r="H5" s="7">
        <v>0</v>
      </c>
      <c r="I5" s="7">
        <v>0</v>
      </c>
      <c r="J5" s="7">
        <v>0</v>
      </c>
      <c r="K5" s="9" t="s">
        <v>8</v>
      </c>
      <c r="L5" s="6" t="s">
        <v>18</v>
      </c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L1:L2"/>
    <mergeCell ref="F1:F2"/>
    <mergeCell ref="E1:E2"/>
    <mergeCell ref="A1:A2"/>
    <mergeCell ref="B1:B2"/>
    <mergeCell ref="C1:C2"/>
    <mergeCell ref="D1:D2"/>
    <mergeCell ref="K1:K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B13" sqref="B13:J19"/>
    </sheetView>
  </sheetViews>
  <sheetFormatPr defaultRowHeight="15" x14ac:dyDescent="0.25"/>
  <cols>
    <col min="1" max="1" width="13.28515625" style="18" customWidth="1"/>
    <col min="2" max="2" width="9.140625" style="18"/>
    <col min="3" max="3" width="39.28515625" style="1" bestFit="1" customWidth="1"/>
    <col min="4" max="4" width="18" style="1" bestFit="1" customWidth="1"/>
    <col min="5" max="5" width="12.140625" style="3" bestFit="1" customWidth="1"/>
    <col min="6" max="6" width="12.140625" style="3" customWidth="1"/>
    <col min="7" max="8" width="10.5703125" style="3" bestFit="1" customWidth="1"/>
    <col min="9" max="9" width="9.140625" style="3"/>
    <col min="10" max="10" width="10.5703125" style="3" bestFit="1" customWidth="1"/>
    <col min="11" max="11" width="13.5703125" style="1" customWidth="1"/>
    <col min="12" max="12" width="22.7109375" style="1" bestFit="1" customWidth="1"/>
    <col min="13" max="16384" width="9.140625" style="1"/>
  </cols>
  <sheetData>
    <row r="1" spans="1:12" x14ac:dyDescent="0.25">
      <c r="A1" s="321" t="s">
        <v>7</v>
      </c>
      <c r="B1" s="321" t="s">
        <v>15</v>
      </c>
      <c r="C1" s="321" t="s">
        <v>0</v>
      </c>
      <c r="D1" s="321" t="s">
        <v>1</v>
      </c>
      <c r="E1" s="320" t="s">
        <v>9</v>
      </c>
      <c r="F1" s="320" t="s">
        <v>13</v>
      </c>
      <c r="G1" s="322" t="s">
        <v>10</v>
      </c>
      <c r="H1" s="322"/>
      <c r="I1" s="322"/>
      <c r="J1" s="322"/>
      <c r="K1" s="321" t="s">
        <v>12</v>
      </c>
      <c r="L1" s="319" t="s">
        <v>11</v>
      </c>
    </row>
    <row r="2" spans="1:12" s="2" customFormat="1" x14ac:dyDescent="0.25">
      <c r="A2" s="321"/>
      <c r="B2" s="321"/>
      <c r="C2" s="321"/>
      <c r="D2" s="321"/>
      <c r="E2" s="320"/>
      <c r="F2" s="320"/>
      <c r="G2" s="4" t="s">
        <v>3</v>
      </c>
      <c r="H2" s="4" t="s">
        <v>4</v>
      </c>
      <c r="I2" s="4" t="s">
        <v>5</v>
      </c>
      <c r="J2" s="4" t="s">
        <v>6</v>
      </c>
      <c r="K2" s="321"/>
      <c r="L2" s="319"/>
    </row>
    <row r="3" spans="1:12" x14ac:dyDescent="0.25">
      <c r="A3" s="9"/>
      <c r="B3" s="17"/>
      <c r="C3" s="5"/>
      <c r="D3" s="5"/>
      <c r="E3" s="7"/>
      <c r="F3" s="8"/>
      <c r="G3" s="7"/>
      <c r="H3" s="7"/>
      <c r="I3" s="7"/>
      <c r="J3" s="7"/>
      <c r="K3" s="9"/>
      <c r="L3" s="6"/>
    </row>
    <row r="4" spans="1:12" x14ac:dyDescent="0.25">
      <c r="A4" s="9"/>
      <c r="B4" s="17"/>
      <c r="C4" s="5"/>
      <c r="D4" s="5"/>
      <c r="E4" s="7"/>
      <c r="F4" s="8"/>
      <c r="G4" s="7"/>
      <c r="H4" s="7"/>
      <c r="I4" s="7"/>
      <c r="J4" s="7"/>
      <c r="K4" s="9"/>
      <c r="L4" s="6"/>
    </row>
    <row r="5" spans="1:12" x14ac:dyDescent="0.25">
      <c r="A5" s="9"/>
      <c r="B5" s="17"/>
      <c r="C5" s="5"/>
      <c r="D5" s="5"/>
      <c r="E5" s="7"/>
      <c r="F5" s="8"/>
      <c r="G5" s="7"/>
      <c r="H5" s="7"/>
      <c r="I5" s="7"/>
      <c r="J5" s="7"/>
      <c r="K5" s="9"/>
      <c r="L5" s="6"/>
    </row>
    <row r="6" spans="1:12" x14ac:dyDescent="0.25">
      <c r="A6" s="9"/>
      <c r="B6" s="17"/>
      <c r="C6" s="5"/>
      <c r="D6" s="5"/>
      <c r="E6" s="7"/>
      <c r="F6" s="8"/>
      <c r="G6" s="7"/>
      <c r="H6" s="7"/>
      <c r="I6" s="7"/>
      <c r="J6" s="7"/>
      <c r="K6" s="9"/>
      <c r="L6" s="11"/>
    </row>
    <row r="7" spans="1:12" x14ac:dyDescent="0.25">
      <c r="A7" s="9"/>
      <c r="B7" s="17"/>
      <c r="C7" s="5"/>
      <c r="D7" s="5"/>
      <c r="E7" s="7"/>
      <c r="F7" s="8"/>
      <c r="G7" s="7"/>
      <c r="H7" s="7"/>
      <c r="I7" s="7"/>
      <c r="J7" s="7"/>
      <c r="K7" s="9"/>
      <c r="L7" s="11"/>
    </row>
    <row r="8" spans="1:12" x14ac:dyDescent="0.25">
      <c r="A8" s="9"/>
      <c r="B8" s="17"/>
      <c r="C8" s="5"/>
      <c r="D8" s="5"/>
      <c r="E8" s="7"/>
      <c r="F8" s="8"/>
      <c r="G8" s="7"/>
      <c r="H8" s="7"/>
      <c r="I8" s="7"/>
      <c r="J8" s="7"/>
      <c r="K8" s="9"/>
      <c r="L8" s="11"/>
    </row>
    <row r="9" spans="1:12" x14ac:dyDescent="0.25">
      <c r="A9" s="9"/>
      <c r="B9" s="17"/>
      <c r="C9" s="5"/>
      <c r="D9" s="5"/>
      <c r="E9" s="7"/>
      <c r="F9" s="10"/>
      <c r="G9" s="7"/>
      <c r="H9" s="7"/>
      <c r="I9" s="7"/>
      <c r="J9" s="7"/>
      <c r="K9" s="12"/>
      <c r="L9" s="11"/>
    </row>
    <row r="10" spans="1:12" x14ac:dyDescent="0.25">
      <c r="A10" s="9"/>
      <c r="B10" s="17"/>
      <c r="C10" s="5"/>
      <c r="D10" s="5"/>
      <c r="E10" s="7"/>
      <c r="F10" s="6"/>
      <c r="G10" s="7"/>
      <c r="H10" s="7"/>
      <c r="I10" s="7"/>
      <c r="J10" s="7"/>
      <c r="K10" s="9"/>
      <c r="L10" s="5"/>
    </row>
    <row r="11" spans="1:12" x14ac:dyDescent="0.25">
      <c r="A11" s="9"/>
      <c r="B11" s="17"/>
      <c r="C11" s="5"/>
      <c r="D11" s="5"/>
      <c r="E11" s="7"/>
      <c r="F11" s="6"/>
      <c r="G11" s="7"/>
      <c r="H11" s="7"/>
      <c r="I11" s="7"/>
      <c r="J11" s="7"/>
      <c r="K11" s="9"/>
      <c r="L11" s="5"/>
    </row>
    <row r="12" spans="1:12" x14ac:dyDescent="0.25">
      <c r="A12" s="12"/>
      <c r="B12" s="19"/>
      <c r="C12" s="13"/>
      <c r="D12" s="14"/>
      <c r="E12" s="14"/>
      <c r="F12" s="14"/>
      <c r="G12" s="15"/>
      <c r="H12" s="15"/>
      <c r="I12" s="15"/>
      <c r="J12" s="15"/>
      <c r="K12" s="14"/>
      <c r="L12" s="16"/>
    </row>
    <row r="13" spans="1:12" x14ac:dyDescent="0.25">
      <c r="A13" s="12"/>
      <c r="B13" s="19"/>
      <c r="C13" s="13"/>
      <c r="D13" s="14"/>
      <c r="E13" s="14"/>
      <c r="F13" s="14"/>
      <c r="G13" s="15"/>
      <c r="H13" s="15"/>
      <c r="I13" s="15"/>
      <c r="J13" s="15"/>
      <c r="K13" s="14"/>
      <c r="L13" s="16"/>
    </row>
    <row r="14" spans="1:12" x14ac:dyDescent="0.25">
      <c r="A14" s="12"/>
      <c r="B14" s="19"/>
      <c r="C14" s="13"/>
      <c r="D14" s="14"/>
      <c r="E14" s="14"/>
      <c r="F14" s="14"/>
      <c r="G14" s="15"/>
      <c r="H14" s="15"/>
      <c r="I14" s="15"/>
      <c r="J14" s="15"/>
      <c r="K14" s="14"/>
      <c r="L14" s="16"/>
    </row>
    <row r="15" spans="1:12" x14ac:dyDescent="0.25">
      <c r="A15" s="17"/>
      <c r="B15" s="17"/>
      <c r="C15" s="5"/>
      <c r="D15" s="5"/>
      <c r="E15" s="7"/>
      <c r="F15" s="7"/>
      <c r="G15" s="7"/>
      <c r="H15" s="7"/>
      <c r="I15" s="7"/>
      <c r="J15" s="7"/>
      <c r="K15" s="5"/>
      <c r="L15" s="5"/>
    </row>
    <row r="16" spans="1:12" x14ac:dyDescent="0.25">
      <c r="A16" s="17"/>
      <c r="B16" s="17"/>
      <c r="C16" s="5"/>
      <c r="D16" s="5"/>
      <c r="E16" s="7"/>
      <c r="F16" s="7"/>
      <c r="G16" s="7"/>
      <c r="H16" s="7"/>
      <c r="I16" s="7"/>
      <c r="J16" s="7"/>
      <c r="K16" s="5"/>
      <c r="L16" s="5"/>
    </row>
    <row r="17" spans="1:12" x14ac:dyDescent="0.25">
      <c r="A17" s="17"/>
      <c r="B17" s="17"/>
      <c r="C17" s="5"/>
      <c r="D17" s="5"/>
      <c r="E17" s="7"/>
      <c r="F17" s="7"/>
      <c r="G17" s="7"/>
      <c r="H17" s="7"/>
      <c r="I17" s="7"/>
      <c r="J17" s="7"/>
      <c r="K17" s="5"/>
      <c r="L17" s="5"/>
    </row>
    <row r="18" spans="1:12" x14ac:dyDescent="0.25">
      <c r="A18" s="17"/>
      <c r="B18" s="17"/>
      <c r="C18" s="5"/>
      <c r="D18" s="5"/>
      <c r="E18" s="7"/>
      <c r="F18" s="7"/>
      <c r="G18" s="7"/>
      <c r="H18" s="7"/>
      <c r="I18" s="7"/>
      <c r="J18" s="7"/>
      <c r="K18" s="5"/>
      <c r="L18" s="5"/>
    </row>
    <row r="19" spans="1:12" x14ac:dyDescent="0.25">
      <c r="A19" s="17"/>
      <c r="B19" s="17"/>
      <c r="C19" s="5"/>
      <c r="D19" s="5"/>
      <c r="E19" s="7"/>
      <c r="F19" s="7"/>
      <c r="G19" s="7"/>
      <c r="H19" s="7"/>
      <c r="I19" s="7"/>
      <c r="J19" s="7"/>
      <c r="K19" s="5"/>
      <c r="L19" s="5"/>
    </row>
    <row r="20" spans="1:12" x14ac:dyDescent="0.25">
      <c r="A20" s="17"/>
      <c r="B20" s="17"/>
      <c r="C20" s="5"/>
      <c r="D20" s="5"/>
      <c r="E20" s="7"/>
      <c r="F20" s="7"/>
      <c r="G20" s="7"/>
      <c r="H20" s="7"/>
      <c r="I20" s="7"/>
      <c r="J20" s="7"/>
      <c r="K20" s="5"/>
      <c r="L20" s="5"/>
    </row>
    <row r="21" spans="1:12" x14ac:dyDescent="0.25">
      <c r="A21" s="17"/>
      <c r="B21" s="17"/>
      <c r="C21" s="5"/>
      <c r="D21" s="5"/>
      <c r="E21" s="7"/>
      <c r="F21" s="7"/>
      <c r="G21" s="7"/>
      <c r="H21" s="7"/>
      <c r="I21" s="7"/>
      <c r="J21" s="7"/>
      <c r="K21" s="5"/>
      <c r="L21" s="5"/>
    </row>
  </sheetData>
  <mergeCells count="9">
    <mergeCell ref="A1:A2"/>
    <mergeCell ref="B1:B2"/>
    <mergeCell ref="C1:C2"/>
    <mergeCell ref="D1:D2"/>
    <mergeCell ref="L1:L2"/>
    <mergeCell ref="E1:E2"/>
    <mergeCell ref="K1:K2"/>
    <mergeCell ref="F1:F2"/>
    <mergeCell ref="G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15" sqref="B15"/>
    </sheetView>
  </sheetViews>
  <sheetFormatPr defaultRowHeight="30" customHeight="1" x14ac:dyDescent="0.25"/>
  <cols>
    <col min="1" max="1" width="10.7109375" style="27" bestFit="1" customWidth="1"/>
    <col min="2" max="2" width="9" style="27" bestFit="1" customWidth="1"/>
    <col min="3" max="3" width="38.42578125" style="33" customWidth="1"/>
    <col min="4" max="4" width="18.140625" style="20" bestFit="1" customWidth="1"/>
    <col min="5" max="5" width="14.28515625" style="28" bestFit="1" customWidth="1"/>
    <col min="6" max="6" width="19" style="47" bestFit="1" customWidth="1"/>
    <col min="7" max="10" width="12.140625" style="20" bestFit="1" customWidth="1"/>
    <col min="11" max="11" width="13.28515625" style="20" bestFit="1" customWidth="1"/>
    <col min="12" max="12" width="21.85546875" style="20" bestFit="1" customWidth="1"/>
    <col min="13" max="13" width="35.5703125" style="20" bestFit="1" customWidth="1"/>
    <col min="14" max="14" width="15.42578125" style="20" bestFit="1" customWidth="1"/>
    <col min="15" max="16384" width="9.140625" style="20"/>
  </cols>
  <sheetData>
    <row r="1" spans="1:13" ht="30" customHeight="1" x14ac:dyDescent="0.25">
      <c r="A1" s="321" t="s">
        <v>7</v>
      </c>
      <c r="B1" s="321" t="s">
        <v>2</v>
      </c>
      <c r="C1" s="321" t="s">
        <v>0</v>
      </c>
      <c r="D1" s="321" t="s">
        <v>1</v>
      </c>
      <c r="E1" s="320" t="s">
        <v>9</v>
      </c>
      <c r="F1" s="326" t="s">
        <v>48</v>
      </c>
      <c r="G1" s="327" t="s">
        <v>10</v>
      </c>
      <c r="H1" s="327"/>
      <c r="I1" s="327"/>
      <c r="J1" s="327"/>
      <c r="K1" s="320" t="s">
        <v>14</v>
      </c>
      <c r="L1" s="321" t="s">
        <v>12</v>
      </c>
      <c r="M1" s="319" t="s">
        <v>11</v>
      </c>
    </row>
    <row r="2" spans="1:13" ht="30" customHeight="1" x14ac:dyDescent="0.25">
      <c r="A2" s="321"/>
      <c r="B2" s="321"/>
      <c r="C2" s="321"/>
      <c r="D2" s="321"/>
      <c r="E2" s="320"/>
      <c r="F2" s="326"/>
      <c r="G2" s="21" t="s">
        <v>3</v>
      </c>
      <c r="H2" s="21" t="s">
        <v>4</v>
      </c>
      <c r="I2" s="21" t="s">
        <v>5</v>
      </c>
      <c r="J2" s="21" t="s">
        <v>6</v>
      </c>
      <c r="K2" s="320"/>
      <c r="L2" s="321"/>
      <c r="M2" s="319"/>
    </row>
    <row r="3" spans="1:13" ht="30" customHeight="1" x14ac:dyDescent="0.25">
      <c r="A3" s="323" t="s">
        <v>71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ht="30" customHeight="1" x14ac:dyDescent="0.25">
      <c r="A4" s="22">
        <v>42093</v>
      </c>
      <c r="B4" s="23">
        <v>29</v>
      </c>
      <c r="C4" s="32" t="s">
        <v>23</v>
      </c>
      <c r="D4" s="24" t="s">
        <v>24</v>
      </c>
      <c r="E4" s="25">
        <v>34228.31</v>
      </c>
      <c r="F4" s="22">
        <v>42095</v>
      </c>
      <c r="G4" s="25">
        <f>E4*1.5%</f>
        <v>513.42464999999993</v>
      </c>
      <c r="H4" s="25">
        <f>E4*4.65%</f>
        <v>1591.6164150000002</v>
      </c>
      <c r="I4" s="44">
        <v>0</v>
      </c>
      <c r="J4" s="44">
        <v>0</v>
      </c>
      <c r="K4" s="25">
        <f>E4-G4-H4</f>
        <v>32123.268934999996</v>
      </c>
      <c r="L4" s="22">
        <v>42114</v>
      </c>
      <c r="M4" s="26" t="s">
        <v>25</v>
      </c>
    </row>
    <row r="5" spans="1:13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5"/>
    </row>
    <row r="6" spans="1:13" ht="30" customHeight="1" x14ac:dyDescent="0.25">
      <c r="A6" s="22">
        <v>42093</v>
      </c>
      <c r="B6" s="23">
        <v>30</v>
      </c>
      <c r="C6" s="32" t="s">
        <v>23</v>
      </c>
      <c r="D6" s="24" t="s">
        <v>24</v>
      </c>
      <c r="E6" s="25">
        <v>100000</v>
      </c>
      <c r="F6" s="22">
        <v>42095</v>
      </c>
      <c r="G6" s="25">
        <f>E6*1.5%</f>
        <v>1500</v>
      </c>
      <c r="H6" s="25">
        <f>E6*4.65%</f>
        <v>4650.0000000000009</v>
      </c>
      <c r="I6" s="44">
        <v>0</v>
      </c>
      <c r="J6" s="44">
        <v>0</v>
      </c>
      <c r="K6" s="25">
        <f>E6-G6-H6</f>
        <v>93850</v>
      </c>
      <c r="L6" s="22">
        <v>42095</v>
      </c>
      <c r="M6" s="26" t="s">
        <v>26</v>
      </c>
    </row>
    <row r="7" spans="1:13" ht="30" customHeight="1" x14ac:dyDescent="0.25">
      <c r="A7" s="22">
        <v>42093</v>
      </c>
      <c r="B7" s="23">
        <v>12</v>
      </c>
      <c r="C7" s="32" t="s">
        <v>27</v>
      </c>
      <c r="D7" s="24" t="s">
        <v>28</v>
      </c>
      <c r="E7" s="25">
        <v>3200</v>
      </c>
      <c r="F7" s="22">
        <v>42096</v>
      </c>
      <c r="G7" s="25">
        <f>E7*1.5%</f>
        <v>48</v>
      </c>
      <c r="H7" s="25">
        <v>0</v>
      </c>
      <c r="I7" s="25">
        <v>0</v>
      </c>
      <c r="J7" s="25">
        <v>0</v>
      </c>
      <c r="K7" s="25">
        <f>E7-G7-H7</f>
        <v>3152</v>
      </c>
      <c r="L7" s="22">
        <v>42101</v>
      </c>
      <c r="M7" s="24" t="s">
        <v>44</v>
      </c>
    </row>
    <row r="8" spans="1:13" ht="30" customHeight="1" x14ac:dyDescent="0.25">
      <c r="A8" s="22">
        <v>42094</v>
      </c>
      <c r="B8" s="23">
        <v>20154</v>
      </c>
      <c r="C8" s="32" t="s">
        <v>37</v>
      </c>
      <c r="D8" s="24" t="s">
        <v>38</v>
      </c>
      <c r="E8" s="29">
        <v>3230.4</v>
      </c>
      <c r="F8" s="30"/>
      <c r="G8" s="25">
        <v>0</v>
      </c>
      <c r="H8" s="25">
        <v>0</v>
      </c>
      <c r="I8" s="25">
        <v>0</v>
      </c>
      <c r="J8" s="25">
        <v>0</v>
      </c>
      <c r="K8" s="29">
        <f>E8-G8-H8-I8-J8</f>
        <v>3230.4</v>
      </c>
      <c r="L8" s="23"/>
      <c r="M8" s="26"/>
    </row>
    <row r="9" spans="1:13" ht="30" customHeight="1" x14ac:dyDescent="0.25">
      <c r="A9" s="22">
        <v>42094</v>
      </c>
      <c r="B9" s="23">
        <v>2015941</v>
      </c>
      <c r="C9" s="32" t="s">
        <v>46</v>
      </c>
      <c r="D9" s="24" t="s">
        <v>47</v>
      </c>
      <c r="E9" s="25">
        <v>1680</v>
      </c>
      <c r="F9" s="22">
        <v>42103</v>
      </c>
      <c r="G9" s="45">
        <v>25.2</v>
      </c>
      <c r="H9" s="25">
        <v>0</v>
      </c>
      <c r="I9" s="25">
        <v>0</v>
      </c>
      <c r="J9" s="25">
        <v>0</v>
      </c>
      <c r="K9" s="45">
        <f t="shared" ref="K9:K12" si="0">E9-G9-H9-I9-J9</f>
        <v>1654.8</v>
      </c>
      <c r="L9" s="22">
        <v>42158</v>
      </c>
      <c r="M9" s="26" t="s">
        <v>44</v>
      </c>
    </row>
    <row r="10" spans="1:13" ht="30" customHeight="1" x14ac:dyDescent="0.25">
      <c r="A10" s="22">
        <v>42082</v>
      </c>
      <c r="B10" s="23">
        <v>2015783</v>
      </c>
      <c r="C10" s="32" t="s">
        <v>64</v>
      </c>
      <c r="D10" s="24" t="s">
        <v>65</v>
      </c>
      <c r="E10" s="25">
        <v>1362.14</v>
      </c>
      <c r="F10" s="22"/>
      <c r="G10" s="25">
        <v>0</v>
      </c>
      <c r="H10" s="25">
        <v>0</v>
      </c>
      <c r="I10" s="25">
        <v>0</v>
      </c>
      <c r="J10" s="25">
        <v>0</v>
      </c>
      <c r="K10" s="25">
        <f>E10-G10-H10-I10-J10</f>
        <v>1362.14</v>
      </c>
      <c r="L10" s="22"/>
      <c r="M10" s="26" t="s">
        <v>44</v>
      </c>
    </row>
    <row r="11" spans="1:13" ht="30" customHeight="1" x14ac:dyDescent="0.25">
      <c r="A11" s="22">
        <v>42065</v>
      </c>
      <c r="B11" s="23">
        <v>20152842</v>
      </c>
      <c r="C11" s="32" t="s">
        <v>64</v>
      </c>
      <c r="D11" s="24" t="s">
        <v>65</v>
      </c>
      <c r="E11" s="25">
        <v>2649.23</v>
      </c>
      <c r="F11" s="48"/>
      <c r="G11" s="25">
        <v>0</v>
      </c>
      <c r="H11" s="25">
        <v>0</v>
      </c>
      <c r="I11" s="25">
        <v>0</v>
      </c>
      <c r="J11" s="25">
        <v>0</v>
      </c>
      <c r="K11" s="25">
        <f t="shared" si="0"/>
        <v>2649.23</v>
      </c>
      <c r="L11" s="22"/>
      <c r="M11" s="46" t="s">
        <v>44</v>
      </c>
    </row>
    <row r="12" spans="1:13" ht="30" customHeight="1" x14ac:dyDescent="0.25">
      <c r="A12" s="22">
        <v>42094</v>
      </c>
      <c r="B12" s="23">
        <v>20154</v>
      </c>
      <c r="C12" s="32" t="s">
        <v>40</v>
      </c>
      <c r="D12" s="24" t="s">
        <v>41</v>
      </c>
      <c r="E12" s="25">
        <v>15700</v>
      </c>
      <c r="F12" s="22"/>
      <c r="G12" s="25">
        <v>0</v>
      </c>
      <c r="H12" s="25">
        <v>0</v>
      </c>
      <c r="I12" s="25">
        <v>0</v>
      </c>
      <c r="J12" s="25">
        <v>0</v>
      </c>
      <c r="K12" s="25">
        <f t="shared" si="0"/>
        <v>15700</v>
      </c>
      <c r="L12" s="22"/>
      <c r="M12" s="26" t="s">
        <v>44</v>
      </c>
    </row>
    <row r="13" spans="1:13" ht="30" customHeight="1" x14ac:dyDescent="0.25">
      <c r="A13" s="22">
        <v>42093</v>
      </c>
      <c r="B13" s="23">
        <v>20152</v>
      </c>
      <c r="C13" s="32" t="s">
        <v>66</v>
      </c>
      <c r="D13" s="24" t="s">
        <v>67</v>
      </c>
      <c r="E13" s="25">
        <v>58500</v>
      </c>
      <c r="F13" s="43"/>
      <c r="G13" s="25">
        <v>0</v>
      </c>
      <c r="H13" s="25">
        <v>0</v>
      </c>
      <c r="I13" s="25">
        <v>0</v>
      </c>
      <c r="J13" s="25">
        <v>0</v>
      </c>
      <c r="K13" s="25">
        <f>E13-G13-H13-I13-J13</f>
        <v>58500</v>
      </c>
      <c r="L13" s="24"/>
      <c r="M13" s="24" t="s">
        <v>44</v>
      </c>
    </row>
  </sheetData>
  <mergeCells count="12">
    <mergeCell ref="A3:M3"/>
    <mergeCell ref="A5:M5"/>
    <mergeCell ref="A1:A2"/>
    <mergeCell ref="B1:B2"/>
    <mergeCell ref="C1:C2"/>
    <mergeCell ref="D1:D2"/>
    <mergeCell ref="M1:M2"/>
    <mergeCell ref="E1:E2"/>
    <mergeCell ref="F1:F2"/>
    <mergeCell ref="G1:J1"/>
    <mergeCell ref="K1:K2"/>
    <mergeCell ref="L1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zoomScale="90" zoomScaleNormal="90" workbookViewId="0">
      <pane ySplit="4" topLeftCell="A37" activePane="bottomLeft" state="frozen"/>
      <selection activeCell="B13" sqref="B13:J19"/>
      <selection pane="bottomLeft" activeCell="B13" sqref="B13:J19"/>
    </sheetView>
  </sheetViews>
  <sheetFormatPr defaultRowHeight="15" x14ac:dyDescent="0.25"/>
  <cols>
    <col min="1" max="1" width="12" style="27" customWidth="1"/>
    <col min="2" max="2" width="11.140625" style="27" bestFit="1" customWidth="1"/>
    <col min="3" max="3" width="34" style="33" bestFit="1" customWidth="1"/>
    <col min="4" max="4" width="22.28515625" style="20" customWidth="1"/>
    <col min="5" max="5" width="16.85546875" style="28" customWidth="1"/>
    <col min="6" max="6" width="19" style="41" bestFit="1" customWidth="1"/>
    <col min="7" max="8" width="12.7109375" style="20" bestFit="1" customWidth="1"/>
    <col min="9" max="9" width="13.28515625" style="20" bestFit="1" customWidth="1"/>
    <col min="10" max="10" width="12.7109375" style="20" bestFit="1" customWidth="1"/>
    <col min="11" max="11" width="15.42578125" style="20" customWidth="1"/>
    <col min="12" max="12" width="17.5703125" style="27" customWidth="1"/>
    <col min="13" max="13" width="30" style="20" bestFit="1" customWidth="1"/>
    <col min="14" max="16384" width="9.140625" style="20"/>
  </cols>
  <sheetData>
    <row r="1" spans="1:13" ht="26.25" customHeight="1" x14ac:dyDescent="0.25">
      <c r="A1" s="328" t="s">
        <v>69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</row>
    <row r="3" spans="1:13" ht="21" customHeight="1" x14ac:dyDescent="0.25">
      <c r="A3" s="321" t="s">
        <v>7</v>
      </c>
      <c r="B3" s="321" t="s">
        <v>2</v>
      </c>
      <c r="C3" s="321" t="s">
        <v>0</v>
      </c>
      <c r="D3" s="321" t="s">
        <v>1</v>
      </c>
      <c r="E3" s="320" t="s">
        <v>9</v>
      </c>
      <c r="F3" s="329" t="s">
        <v>13</v>
      </c>
      <c r="G3" s="327" t="s">
        <v>10</v>
      </c>
      <c r="H3" s="327"/>
      <c r="I3" s="327"/>
      <c r="J3" s="327"/>
      <c r="K3" s="320" t="s">
        <v>14</v>
      </c>
      <c r="L3" s="321" t="s">
        <v>12</v>
      </c>
      <c r="M3" s="319" t="s">
        <v>11</v>
      </c>
    </row>
    <row r="4" spans="1:13" ht="21" customHeight="1" x14ac:dyDescent="0.25">
      <c r="A4" s="321"/>
      <c r="B4" s="321"/>
      <c r="C4" s="321"/>
      <c r="D4" s="321"/>
      <c r="E4" s="320"/>
      <c r="F4" s="329"/>
      <c r="G4" s="21" t="s">
        <v>3</v>
      </c>
      <c r="H4" s="21" t="s">
        <v>4</v>
      </c>
      <c r="I4" s="21" t="s">
        <v>5</v>
      </c>
      <c r="J4" s="21" t="s">
        <v>6</v>
      </c>
      <c r="K4" s="320"/>
      <c r="L4" s="321"/>
      <c r="M4" s="319"/>
    </row>
    <row r="5" spans="1:13" ht="24.95" hidden="1" customHeight="1" x14ac:dyDescent="0.25">
      <c r="A5" s="22">
        <v>42121</v>
      </c>
      <c r="B5" s="23">
        <v>201543</v>
      </c>
      <c r="C5" s="32" t="s">
        <v>29</v>
      </c>
      <c r="D5" s="24" t="s">
        <v>30</v>
      </c>
      <c r="E5" s="29">
        <v>29650</v>
      </c>
      <c r="F5" s="22">
        <v>42121</v>
      </c>
      <c r="G5" s="37">
        <v>444.75</v>
      </c>
      <c r="H5" s="37">
        <f>296.5+192.73+889.5</f>
        <v>1378.73</v>
      </c>
      <c r="I5" s="42">
        <v>1304.5999999999999</v>
      </c>
      <c r="J5" s="42">
        <v>0</v>
      </c>
      <c r="K5" s="29">
        <f>E5-G5-H5-I5-J5</f>
        <v>26521.920000000002</v>
      </c>
      <c r="L5" s="22">
        <v>42139</v>
      </c>
      <c r="M5" s="26" t="s">
        <v>31</v>
      </c>
    </row>
    <row r="6" spans="1:13" ht="37.5" hidden="1" customHeight="1" x14ac:dyDescent="0.25">
      <c r="A6" s="22">
        <v>42121</v>
      </c>
      <c r="B6" s="23">
        <v>1057</v>
      </c>
      <c r="C6" s="32" t="s">
        <v>32</v>
      </c>
      <c r="D6" s="24" t="s">
        <v>33</v>
      </c>
      <c r="E6" s="29">
        <v>103050</v>
      </c>
      <c r="F6" s="22">
        <v>42121</v>
      </c>
      <c r="G6" s="37">
        <v>1545.75</v>
      </c>
      <c r="H6" s="37">
        <f>3091.5+1030.5+669.83</f>
        <v>4791.83</v>
      </c>
      <c r="I6" s="42">
        <v>5667.75</v>
      </c>
      <c r="J6" s="42">
        <v>3091.5</v>
      </c>
      <c r="K6" s="29">
        <f t="shared" ref="K6:K22" si="0">E6-G6-H6-I6-J6</f>
        <v>87953.17</v>
      </c>
      <c r="L6" s="22">
        <v>42139</v>
      </c>
      <c r="M6" s="26" t="s">
        <v>31</v>
      </c>
    </row>
    <row r="7" spans="1:13" ht="30" hidden="1" customHeight="1" x14ac:dyDescent="0.25">
      <c r="A7" s="22">
        <v>42121</v>
      </c>
      <c r="B7" s="23">
        <v>1059</v>
      </c>
      <c r="C7" s="32" t="s">
        <v>32</v>
      </c>
      <c r="D7" s="24" t="s">
        <v>33</v>
      </c>
      <c r="E7" s="29">
        <v>116150</v>
      </c>
      <c r="F7" s="22">
        <v>42121</v>
      </c>
      <c r="G7" s="37">
        <v>1742.25</v>
      </c>
      <c r="H7" s="37">
        <f>754.98+3484.5+1161.5</f>
        <v>5400.98</v>
      </c>
      <c r="I7" s="37">
        <v>6388.25</v>
      </c>
      <c r="J7" s="37">
        <v>3484.5</v>
      </c>
      <c r="K7" s="29">
        <f t="shared" si="0"/>
        <v>99134.02</v>
      </c>
      <c r="L7" s="22">
        <v>42139</v>
      </c>
      <c r="M7" s="26" t="s">
        <v>31</v>
      </c>
    </row>
    <row r="8" spans="1:13" ht="30" hidden="1" customHeight="1" x14ac:dyDescent="0.25">
      <c r="A8" s="323" t="s">
        <v>73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5"/>
    </row>
    <row r="9" spans="1:13" ht="30" hidden="1" customHeight="1" x14ac:dyDescent="0.25">
      <c r="A9" s="22">
        <v>42121</v>
      </c>
      <c r="B9" s="23">
        <v>1060</v>
      </c>
      <c r="C9" s="32" t="s">
        <v>32</v>
      </c>
      <c r="D9" s="24" t="s">
        <v>33</v>
      </c>
      <c r="E9" s="29">
        <v>79120</v>
      </c>
      <c r="F9" s="22">
        <v>42121</v>
      </c>
      <c r="G9" s="37">
        <v>1186.8</v>
      </c>
      <c r="H9" s="37">
        <f>514.28+2373.6+791.2</f>
        <v>3679.08</v>
      </c>
      <c r="I9" s="37">
        <v>4351.6000000000004</v>
      </c>
      <c r="J9" s="37">
        <v>2373.6</v>
      </c>
      <c r="K9" s="29">
        <f t="shared" si="0"/>
        <v>67528.919999999984</v>
      </c>
      <c r="L9" s="22">
        <v>42139</v>
      </c>
      <c r="M9" s="26" t="s">
        <v>31</v>
      </c>
    </row>
    <row r="10" spans="1:13" ht="30" hidden="1" customHeight="1" x14ac:dyDescent="0.25">
      <c r="A10" s="22">
        <v>42121</v>
      </c>
      <c r="B10" s="23">
        <v>1061</v>
      </c>
      <c r="C10" s="32" t="s">
        <v>32</v>
      </c>
      <c r="D10" s="24" t="s">
        <v>33</v>
      </c>
      <c r="E10" s="29">
        <v>112043.99</v>
      </c>
      <c r="F10" s="22">
        <v>42121</v>
      </c>
      <c r="G10" s="37">
        <v>1680.66</v>
      </c>
      <c r="H10" s="37">
        <f>728.29+3361.32+1120.44</f>
        <v>5210.05</v>
      </c>
      <c r="I10" s="37">
        <v>6162.42</v>
      </c>
      <c r="J10" s="37">
        <v>3361.32</v>
      </c>
      <c r="K10" s="29">
        <f>E10-G10-H10-I10-J10</f>
        <v>95629.54</v>
      </c>
      <c r="L10" s="22">
        <v>42139</v>
      </c>
      <c r="M10" s="26" t="s">
        <v>31</v>
      </c>
    </row>
    <row r="11" spans="1:13" ht="30" hidden="1" customHeight="1" x14ac:dyDescent="0.25">
      <c r="A11" s="22">
        <v>42121</v>
      </c>
      <c r="B11" s="23">
        <v>1062</v>
      </c>
      <c r="C11" s="32" t="s">
        <v>32</v>
      </c>
      <c r="D11" s="24" t="s">
        <v>33</v>
      </c>
      <c r="E11" s="29">
        <v>8627</v>
      </c>
      <c r="F11" s="22">
        <v>42121</v>
      </c>
      <c r="G11" s="37">
        <v>129.41</v>
      </c>
      <c r="H11" s="37">
        <f>56.08+258.81+86.27</f>
        <v>401.15999999999997</v>
      </c>
      <c r="I11" s="37">
        <v>474.49</v>
      </c>
      <c r="J11" s="37">
        <v>258.81</v>
      </c>
      <c r="K11" s="29">
        <f t="shared" si="0"/>
        <v>7363.13</v>
      </c>
      <c r="L11" s="22">
        <v>42139</v>
      </c>
      <c r="M11" s="26" t="s">
        <v>31</v>
      </c>
    </row>
    <row r="12" spans="1:13" ht="30" hidden="1" customHeight="1" x14ac:dyDescent="0.25">
      <c r="A12" s="22">
        <v>42124</v>
      </c>
      <c r="B12" s="23">
        <v>64</v>
      </c>
      <c r="C12" s="32" t="s">
        <v>34</v>
      </c>
      <c r="D12" s="24" t="s">
        <v>35</v>
      </c>
      <c r="E12" s="29">
        <v>82800</v>
      </c>
      <c r="F12" s="22">
        <v>42124</v>
      </c>
      <c r="G12" s="37">
        <v>1242</v>
      </c>
      <c r="H12" s="37">
        <v>3850.2</v>
      </c>
      <c r="I12" s="37">
        <v>9108</v>
      </c>
      <c r="J12" s="37">
        <v>2484</v>
      </c>
      <c r="K12" s="29">
        <f t="shared" si="0"/>
        <v>66115.8</v>
      </c>
      <c r="L12" s="22">
        <v>42139</v>
      </c>
      <c r="M12" s="26" t="s">
        <v>31</v>
      </c>
    </row>
    <row r="13" spans="1:13" ht="30" hidden="1" customHeight="1" x14ac:dyDescent="0.25">
      <c r="A13" s="22">
        <v>42124</v>
      </c>
      <c r="B13" s="23">
        <v>32</v>
      </c>
      <c r="C13" s="32" t="s">
        <v>36</v>
      </c>
      <c r="D13" s="24" t="s">
        <v>24</v>
      </c>
      <c r="E13" s="29">
        <v>90138.34</v>
      </c>
      <c r="F13" s="22">
        <v>42128</v>
      </c>
      <c r="G13" s="37">
        <v>1352.08</v>
      </c>
      <c r="H13" s="37">
        <f>2704.15+901.38+585.9</f>
        <v>4191.43</v>
      </c>
      <c r="I13" s="37">
        <v>0</v>
      </c>
      <c r="J13" s="37">
        <v>0</v>
      </c>
      <c r="K13" s="29">
        <f t="shared" si="0"/>
        <v>84594.829999999987</v>
      </c>
      <c r="L13" s="22">
        <v>42139</v>
      </c>
      <c r="M13" s="26" t="s">
        <v>31</v>
      </c>
    </row>
    <row r="14" spans="1:13" ht="30" hidden="1" customHeight="1" x14ac:dyDescent="0.25">
      <c r="A14" s="22"/>
      <c r="B14" s="23"/>
      <c r="C14" s="32"/>
      <c r="D14" s="24"/>
      <c r="E14" s="29"/>
      <c r="F14" s="22"/>
      <c r="G14" s="37"/>
      <c r="H14" s="37"/>
      <c r="I14" s="37"/>
      <c r="J14" s="37"/>
      <c r="K14" s="29"/>
      <c r="L14" s="22"/>
      <c r="M14" s="26"/>
    </row>
    <row r="15" spans="1:13" ht="30" hidden="1" customHeight="1" x14ac:dyDescent="0.25">
      <c r="A15" s="323" t="s">
        <v>72</v>
      </c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5"/>
    </row>
    <row r="16" spans="1:13" ht="30" hidden="1" x14ac:dyDescent="0.25">
      <c r="A16" s="22">
        <v>42109</v>
      </c>
      <c r="B16" s="23">
        <v>20156</v>
      </c>
      <c r="C16" s="32" t="s">
        <v>49</v>
      </c>
      <c r="D16" s="24" t="s">
        <v>50</v>
      </c>
      <c r="E16" s="25">
        <v>4200</v>
      </c>
      <c r="F16" s="39">
        <v>42109</v>
      </c>
      <c r="G16" s="38">
        <v>63</v>
      </c>
      <c r="H16" s="38">
        <v>0</v>
      </c>
      <c r="I16" s="38">
        <v>0</v>
      </c>
      <c r="J16" s="38">
        <v>0</v>
      </c>
      <c r="K16" s="37">
        <f t="shared" si="0"/>
        <v>4137</v>
      </c>
      <c r="L16" s="22">
        <v>42139</v>
      </c>
      <c r="M16" s="24" t="s">
        <v>44</v>
      </c>
    </row>
    <row r="17" spans="1:13" ht="24.95" hidden="1" customHeight="1" x14ac:dyDescent="0.25">
      <c r="A17" s="22">
        <v>42124</v>
      </c>
      <c r="B17" s="23">
        <v>201500013</v>
      </c>
      <c r="C17" s="32" t="s">
        <v>51</v>
      </c>
      <c r="D17" s="24" t="s">
        <v>52</v>
      </c>
      <c r="E17" s="25">
        <v>4800</v>
      </c>
      <c r="F17" s="39">
        <v>42124</v>
      </c>
      <c r="G17" s="38">
        <v>72</v>
      </c>
      <c r="H17" s="38">
        <v>0</v>
      </c>
      <c r="I17" s="38">
        <v>0</v>
      </c>
      <c r="J17" s="38">
        <v>0</v>
      </c>
      <c r="K17" s="29">
        <f>E17-G17-H17-I17-J17</f>
        <v>4728</v>
      </c>
      <c r="L17" s="22">
        <v>42139</v>
      </c>
      <c r="M17" s="24" t="s">
        <v>44</v>
      </c>
    </row>
    <row r="18" spans="1:13" ht="24.95" hidden="1" customHeight="1" x14ac:dyDescent="0.25">
      <c r="A18" s="49"/>
      <c r="B18" s="50"/>
      <c r="C18" s="51"/>
      <c r="D18" s="52"/>
      <c r="E18" s="53"/>
      <c r="F18" s="54"/>
      <c r="G18" s="53"/>
      <c r="H18" s="53"/>
      <c r="I18" s="53"/>
      <c r="J18" s="53"/>
      <c r="K18" s="55"/>
      <c r="L18" s="49"/>
      <c r="M18" s="52"/>
    </row>
    <row r="19" spans="1:13" ht="39.75" customHeight="1" x14ac:dyDescent="0.25">
      <c r="A19" s="22">
        <v>42124</v>
      </c>
      <c r="B19" s="23">
        <v>20151298</v>
      </c>
      <c r="C19" s="32" t="s">
        <v>46</v>
      </c>
      <c r="D19" s="24" t="s">
        <v>47</v>
      </c>
      <c r="E19" s="25">
        <v>3600</v>
      </c>
      <c r="F19" s="39">
        <v>42137</v>
      </c>
      <c r="G19" s="38">
        <v>54</v>
      </c>
      <c r="H19" s="38"/>
      <c r="I19" s="38"/>
      <c r="J19" s="38"/>
      <c r="K19" s="29">
        <f>E19-G19-H19-I19-J19</f>
        <v>3546</v>
      </c>
      <c r="L19" s="22">
        <v>42163</v>
      </c>
      <c r="M19" s="24" t="s">
        <v>44</v>
      </c>
    </row>
    <row r="20" spans="1:13" ht="24.95" customHeight="1" x14ac:dyDescent="0.25">
      <c r="A20" s="22"/>
      <c r="B20" s="23"/>
      <c r="C20" s="32"/>
      <c r="D20" s="24"/>
      <c r="E20" s="25"/>
      <c r="F20" s="39"/>
      <c r="G20" s="38"/>
      <c r="H20" s="38"/>
      <c r="I20" s="38"/>
      <c r="J20" s="38"/>
      <c r="K20" s="29"/>
      <c r="L20" s="22"/>
      <c r="M20" s="24"/>
    </row>
    <row r="21" spans="1:13" ht="24.95" customHeight="1" x14ac:dyDescent="0.25">
      <c r="A21" s="323" t="s">
        <v>74</v>
      </c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5"/>
    </row>
    <row r="22" spans="1:13" ht="30" x14ac:dyDescent="0.25">
      <c r="A22" s="22">
        <v>42121</v>
      </c>
      <c r="B22" s="23">
        <v>1063</v>
      </c>
      <c r="C22" s="32" t="s">
        <v>32</v>
      </c>
      <c r="D22" s="24" t="s">
        <v>33</v>
      </c>
      <c r="E22" s="25">
        <v>17000</v>
      </c>
      <c r="F22" s="39">
        <v>42121</v>
      </c>
      <c r="G22" s="38">
        <v>255</v>
      </c>
      <c r="H22" s="38">
        <f>110.5+510+170</f>
        <v>790.5</v>
      </c>
      <c r="I22" s="38">
        <v>935</v>
      </c>
      <c r="J22" s="38">
        <v>510</v>
      </c>
      <c r="K22" s="37">
        <f t="shared" si="0"/>
        <v>14509.5</v>
      </c>
      <c r="L22" s="22">
        <v>42139</v>
      </c>
      <c r="M22" s="32" t="s">
        <v>70</v>
      </c>
    </row>
    <row r="25" spans="1:13" ht="28.5" x14ac:dyDescent="0.25">
      <c r="A25" s="328" t="s">
        <v>68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8"/>
      <c r="M25" s="328"/>
    </row>
    <row r="26" spans="1:13" x14ac:dyDescent="0.25">
      <c r="A26" s="321" t="s">
        <v>7</v>
      </c>
      <c r="B26" s="321" t="s">
        <v>2</v>
      </c>
      <c r="C26" s="321" t="s">
        <v>0</v>
      </c>
      <c r="D26" s="321" t="s">
        <v>1</v>
      </c>
      <c r="E26" s="320" t="s">
        <v>9</v>
      </c>
      <c r="F26" s="329" t="s">
        <v>13</v>
      </c>
      <c r="G26" s="327" t="s">
        <v>10</v>
      </c>
      <c r="H26" s="327"/>
      <c r="I26" s="327"/>
      <c r="J26" s="327"/>
      <c r="K26" s="320" t="s">
        <v>14</v>
      </c>
      <c r="L26" s="321" t="s">
        <v>12</v>
      </c>
      <c r="M26" s="319" t="s">
        <v>11</v>
      </c>
    </row>
    <row r="27" spans="1:13" x14ac:dyDescent="0.25">
      <c r="A27" s="321"/>
      <c r="B27" s="321"/>
      <c r="C27" s="321"/>
      <c r="D27" s="321"/>
      <c r="E27" s="320"/>
      <c r="F27" s="329"/>
      <c r="G27" s="21" t="s">
        <v>3</v>
      </c>
      <c r="H27" s="21" t="s">
        <v>4</v>
      </c>
      <c r="I27" s="21" t="s">
        <v>5</v>
      </c>
      <c r="J27" s="21" t="s">
        <v>6</v>
      </c>
      <c r="K27" s="320"/>
      <c r="L27" s="321"/>
      <c r="M27" s="319"/>
    </row>
    <row r="28" spans="1:13" ht="30" customHeight="1" x14ac:dyDescent="0.25">
      <c r="A28" s="22">
        <v>42124</v>
      </c>
      <c r="B28" s="23">
        <v>201510</v>
      </c>
      <c r="C28" s="32" t="s">
        <v>39</v>
      </c>
      <c r="D28" s="24" t="s">
        <v>20</v>
      </c>
      <c r="E28" s="29">
        <v>5750</v>
      </c>
      <c r="F28" s="22">
        <v>42124</v>
      </c>
      <c r="G28" s="25">
        <v>0</v>
      </c>
      <c r="H28" s="25">
        <v>0</v>
      </c>
      <c r="I28" s="25">
        <v>0</v>
      </c>
      <c r="J28" s="25">
        <v>0</v>
      </c>
      <c r="K28" s="29">
        <f t="shared" ref="K28:K37" si="1">E28-G28-H28-I28-J28</f>
        <v>5750</v>
      </c>
      <c r="L28" s="23"/>
      <c r="M28" s="26" t="s">
        <v>44</v>
      </c>
    </row>
    <row r="29" spans="1:13" ht="30" customHeight="1" x14ac:dyDescent="0.25">
      <c r="A29" s="22">
        <v>42124</v>
      </c>
      <c r="B29" s="23">
        <v>20158</v>
      </c>
      <c r="C29" s="32" t="s">
        <v>37</v>
      </c>
      <c r="D29" s="24" t="s">
        <v>38</v>
      </c>
      <c r="E29" s="29">
        <v>3230.4</v>
      </c>
      <c r="F29" s="22">
        <v>42124</v>
      </c>
      <c r="G29" s="25">
        <v>0</v>
      </c>
      <c r="H29" s="25">
        <v>0</v>
      </c>
      <c r="I29" s="25">
        <v>0</v>
      </c>
      <c r="J29" s="25">
        <v>0</v>
      </c>
      <c r="K29" s="29">
        <f t="shared" si="1"/>
        <v>3230.4</v>
      </c>
      <c r="L29" s="23"/>
      <c r="M29" s="24" t="s">
        <v>44</v>
      </c>
    </row>
    <row r="30" spans="1:13" ht="30" customHeight="1" x14ac:dyDescent="0.25">
      <c r="A30" s="22">
        <v>42124</v>
      </c>
      <c r="B30" s="23">
        <v>20155</v>
      </c>
      <c r="C30" s="32" t="s">
        <v>40</v>
      </c>
      <c r="D30" s="24" t="s">
        <v>41</v>
      </c>
      <c r="E30" s="25">
        <v>15700</v>
      </c>
      <c r="F30" s="22">
        <v>42124</v>
      </c>
      <c r="G30" s="25">
        <v>0</v>
      </c>
      <c r="H30" s="25">
        <v>0</v>
      </c>
      <c r="I30" s="25">
        <v>0</v>
      </c>
      <c r="J30" s="25">
        <v>0</v>
      </c>
      <c r="K30" s="29">
        <f t="shared" si="1"/>
        <v>15700</v>
      </c>
      <c r="L30" s="23"/>
      <c r="M30" s="24" t="s">
        <v>44</v>
      </c>
    </row>
    <row r="31" spans="1:13" ht="24.95" customHeight="1" x14ac:dyDescent="0.25">
      <c r="A31" s="22">
        <v>42100</v>
      </c>
      <c r="B31" s="23">
        <v>201530</v>
      </c>
      <c r="C31" s="32" t="s">
        <v>53</v>
      </c>
      <c r="D31" s="24" t="s">
        <v>54</v>
      </c>
      <c r="E31" s="25">
        <v>1560</v>
      </c>
      <c r="F31" s="39">
        <v>42100</v>
      </c>
      <c r="G31" s="25">
        <v>0</v>
      </c>
      <c r="H31" s="25">
        <v>0</v>
      </c>
      <c r="I31" s="25">
        <v>0</v>
      </c>
      <c r="J31" s="25">
        <v>0</v>
      </c>
      <c r="K31" s="37">
        <f t="shared" si="1"/>
        <v>1560</v>
      </c>
      <c r="L31" s="23"/>
      <c r="M31" s="24" t="s">
        <v>57</v>
      </c>
    </row>
    <row r="32" spans="1:13" ht="24.95" customHeight="1" x14ac:dyDescent="0.25">
      <c r="A32" s="22">
        <v>42116</v>
      </c>
      <c r="B32" s="23">
        <v>2015241</v>
      </c>
      <c r="C32" s="32" t="s">
        <v>55</v>
      </c>
      <c r="D32" s="24" t="s">
        <v>56</v>
      </c>
      <c r="E32" s="25">
        <v>36000</v>
      </c>
      <c r="F32" s="39">
        <v>42103</v>
      </c>
      <c r="G32" s="25">
        <v>0</v>
      </c>
      <c r="H32" s="25">
        <v>0</v>
      </c>
      <c r="I32" s="25">
        <v>0</v>
      </c>
      <c r="J32" s="25">
        <v>0</v>
      </c>
      <c r="K32" s="37">
        <f t="shared" si="1"/>
        <v>36000</v>
      </c>
      <c r="L32" s="23"/>
      <c r="M32" s="24" t="s">
        <v>57</v>
      </c>
    </row>
    <row r="33" spans="1:13" ht="30" x14ac:dyDescent="0.25">
      <c r="A33" s="22">
        <v>42109</v>
      </c>
      <c r="B33" s="23">
        <v>20150008</v>
      </c>
      <c r="C33" s="32" t="s">
        <v>58</v>
      </c>
      <c r="D33" s="24" t="s">
        <v>59</v>
      </c>
      <c r="E33" s="25">
        <v>8000</v>
      </c>
      <c r="F33" s="39">
        <v>42109</v>
      </c>
      <c r="G33" s="25">
        <v>0</v>
      </c>
      <c r="H33" s="25">
        <v>0</v>
      </c>
      <c r="I33" s="25">
        <v>0</v>
      </c>
      <c r="J33" s="25">
        <v>0</v>
      </c>
      <c r="K33" s="37">
        <f t="shared" si="1"/>
        <v>8000</v>
      </c>
      <c r="L33" s="23"/>
      <c r="M33" s="24" t="s">
        <v>57</v>
      </c>
    </row>
    <row r="34" spans="1:13" ht="24.95" customHeight="1" x14ac:dyDescent="0.25">
      <c r="A34" s="22">
        <v>42116</v>
      </c>
      <c r="B34" s="23">
        <v>2015241</v>
      </c>
      <c r="C34" s="32" t="s">
        <v>55</v>
      </c>
      <c r="D34" s="24" t="s">
        <v>56</v>
      </c>
      <c r="E34" s="25">
        <v>36000</v>
      </c>
      <c r="F34" s="39">
        <v>42116</v>
      </c>
      <c r="G34" s="25">
        <v>0</v>
      </c>
      <c r="H34" s="25">
        <v>0</v>
      </c>
      <c r="I34" s="25">
        <v>0</v>
      </c>
      <c r="J34" s="25">
        <v>0</v>
      </c>
      <c r="K34" s="37">
        <f t="shared" si="1"/>
        <v>36000</v>
      </c>
      <c r="L34" s="23"/>
      <c r="M34" s="24" t="s">
        <v>57</v>
      </c>
    </row>
    <row r="35" spans="1:13" ht="30" x14ac:dyDescent="0.25">
      <c r="A35" s="22">
        <v>42105</v>
      </c>
      <c r="B35" s="23">
        <v>2015368</v>
      </c>
      <c r="C35" s="32" t="s">
        <v>60</v>
      </c>
      <c r="D35" s="24" t="s">
        <v>61</v>
      </c>
      <c r="E35" s="25">
        <v>12</v>
      </c>
      <c r="F35" s="39">
        <v>42116</v>
      </c>
      <c r="G35" s="25">
        <v>0</v>
      </c>
      <c r="H35" s="25">
        <v>0</v>
      </c>
      <c r="I35" s="25">
        <v>0</v>
      </c>
      <c r="J35" s="25">
        <v>0</v>
      </c>
      <c r="K35" s="37">
        <f t="shared" si="1"/>
        <v>12</v>
      </c>
      <c r="L35" s="23"/>
      <c r="M35" s="24" t="s">
        <v>57</v>
      </c>
    </row>
    <row r="36" spans="1:13" ht="24.95" customHeight="1" x14ac:dyDescent="0.25">
      <c r="A36" s="22">
        <v>42121</v>
      </c>
      <c r="B36" s="23">
        <v>20151</v>
      </c>
      <c r="C36" s="32" t="s">
        <v>62</v>
      </c>
      <c r="D36" s="24" t="s">
        <v>63</v>
      </c>
      <c r="E36" s="25">
        <v>10000</v>
      </c>
      <c r="F36" s="39">
        <v>42121</v>
      </c>
      <c r="G36" s="25">
        <v>0</v>
      </c>
      <c r="H36" s="25">
        <v>0</v>
      </c>
      <c r="I36" s="25">
        <v>0</v>
      </c>
      <c r="J36" s="25">
        <v>0</v>
      </c>
      <c r="K36" s="37">
        <f t="shared" si="1"/>
        <v>10000</v>
      </c>
      <c r="L36" s="23"/>
      <c r="M36" s="24" t="s">
        <v>57</v>
      </c>
    </row>
    <row r="37" spans="1:13" ht="24.95" customHeight="1" x14ac:dyDescent="0.25">
      <c r="A37" s="22">
        <v>42124</v>
      </c>
      <c r="B37" s="23">
        <v>20153</v>
      </c>
      <c r="C37" s="32" t="s">
        <v>66</v>
      </c>
      <c r="D37" s="24" t="s">
        <v>67</v>
      </c>
      <c r="E37" s="25">
        <v>58500</v>
      </c>
      <c r="F37" s="40"/>
      <c r="G37" s="25">
        <v>0</v>
      </c>
      <c r="H37" s="25">
        <v>0</v>
      </c>
      <c r="I37" s="25">
        <v>0</v>
      </c>
      <c r="J37" s="25">
        <v>0</v>
      </c>
      <c r="K37" s="37">
        <f t="shared" si="1"/>
        <v>58500</v>
      </c>
      <c r="L37" s="23"/>
      <c r="M37" s="24" t="s">
        <v>44</v>
      </c>
    </row>
  </sheetData>
  <mergeCells count="25">
    <mergeCell ref="A25:M25"/>
    <mergeCell ref="A26:A27"/>
    <mergeCell ref="B26:B27"/>
    <mergeCell ref="C26:C27"/>
    <mergeCell ref="D26:D27"/>
    <mergeCell ref="E26:E27"/>
    <mergeCell ref="F26:F27"/>
    <mergeCell ref="G26:J26"/>
    <mergeCell ref="K26:K27"/>
    <mergeCell ref="L26:L27"/>
    <mergeCell ref="M26:M27"/>
    <mergeCell ref="A1:M1"/>
    <mergeCell ref="F3:F4"/>
    <mergeCell ref="A3:A4"/>
    <mergeCell ref="B3:B4"/>
    <mergeCell ref="C3:C4"/>
    <mergeCell ref="D3:D4"/>
    <mergeCell ref="E3:E4"/>
    <mergeCell ref="A8:M8"/>
    <mergeCell ref="A15:M15"/>
    <mergeCell ref="A21:M21"/>
    <mergeCell ref="G3:J3"/>
    <mergeCell ref="K3:K4"/>
    <mergeCell ref="L3:L4"/>
    <mergeCell ref="M3:M4"/>
  </mergeCells>
  <pageMargins left="0.51181102362204722" right="0.51181102362204722" top="0.66" bottom="0.54" header="0.31496062992125984" footer="0.31496062992125984"/>
  <pageSetup paperSize="9" scale="5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36"/>
  <sheetViews>
    <sheetView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15" style="27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20" bestFit="1" customWidth="1"/>
    <col min="14" max="14" width="35.5703125" style="20" bestFit="1" customWidth="1"/>
    <col min="15" max="16384" width="9.140625" style="20"/>
  </cols>
  <sheetData>
    <row r="3" spans="1:14" x14ac:dyDescent="0.25">
      <c r="A3" s="321" t="s">
        <v>7</v>
      </c>
      <c r="B3" s="321" t="s">
        <v>81</v>
      </c>
      <c r="C3" s="321" t="s">
        <v>2</v>
      </c>
      <c r="D3" s="321" t="s">
        <v>0</v>
      </c>
      <c r="E3" s="321" t="s">
        <v>1</v>
      </c>
      <c r="F3" s="320" t="s">
        <v>9</v>
      </c>
      <c r="G3" s="330" t="s">
        <v>48</v>
      </c>
      <c r="H3" s="327" t="s">
        <v>10</v>
      </c>
      <c r="I3" s="327"/>
      <c r="J3" s="327"/>
      <c r="K3" s="327"/>
      <c r="L3" s="320" t="s">
        <v>14</v>
      </c>
      <c r="M3" s="321" t="s">
        <v>12</v>
      </c>
      <c r="N3" s="319" t="s">
        <v>11</v>
      </c>
    </row>
    <row r="4" spans="1:14" x14ac:dyDescent="0.25">
      <c r="A4" s="321"/>
      <c r="B4" s="321"/>
      <c r="C4" s="321"/>
      <c r="D4" s="321"/>
      <c r="E4" s="321"/>
      <c r="F4" s="320"/>
      <c r="G4" s="330"/>
      <c r="H4" s="21" t="s">
        <v>3</v>
      </c>
      <c r="I4" s="21" t="s">
        <v>4</v>
      </c>
      <c r="J4" s="21" t="s">
        <v>5</v>
      </c>
      <c r="K4" s="21" t="s">
        <v>6</v>
      </c>
      <c r="L4" s="320"/>
      <c r="M4" s="321"/>
      <c r="N4" s="319"/>
    </row>
    <row r="5" spans="1:14" ht="30" customHeight="1" x14ac:dyDescent="0.25">
      <c r="A5" s="323" t="s">
        <v>72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5"/>
    </row>
    <row r="6" spans="1:14" ht="30" x14ac:dyDescent="0.25">
      <c r="A6" s="22">
        <v>42132</v>
      </c>
      <c r="B6" s="22" t="s">
        <v>82</v>
      </c>
      <c r="C6" s="23">
        <v>201510</v>
      </c>
      <c r="D6" s="32" t="s">
        <v>49</v>
      </c>
      <c r="E6" s="23" t="s">
        <v>50</v>
      </c>
      <c r="F6" s="29">
        <v>6000</v>
      </c>
      <c r="G6" s="39">
        <v>42137</v>
      </c>
      <c r="H6" s="36">
        <v>90</v>
      </c>
      <c r="I6" s="36">
        <f>60+39+180</f>
        <v>279</v>
      </c>
      <c r="J6" s="30"/>
      <c r="K6" s="30"/>
      <c r="L6" s="37">
        <f t="shared" ref="L6:L12" si="0">F6-H6-I6-J6-K6</f>
        <v>5631</v>
      </c>
      <c r="M6" s="60" t="s">
        <v>86</v>
      </c>
      <c r="N6" s="26" t="s">
        <v>44</v>
      </c>
    </row>
    <row r="7" spans="1:14" ht="30" x14ac:dyDescent="0.25">
      <c r="A7" s="22">
        <v>42135</v>
      </c>
      <c r="B7" s="22" t="s">
        <v>83</v>
      </c>
      <c r="C7" s="23">
        <v>201520</v>
      </c>
      <c r="D7" s="32" t="s">
        <v>42</v>
      </c>
      <c r="E7" s="23" t="s">
        <v>43</v>
      </c>
      <c r="F7" s="29">
        <v>2890</v>
      </c>
      <c r="G7" s="57">
        <v>42137</v>
      </c>
      <c r="H7" s="36">
        <v>43.35</v>
      </c>
      <c r="I7" s="29">
        <v>0</v>
      </c>
      <c r="J7" s="30">
        <v>0</v>
      </c>
      <c r="K7" s="30">
        <v>0</v>
      </c>
      <c r="L7" s="37">
        <f t="shared" si="0"/>
        <v>2846.65</v>
      </c>
      <c r="M7" s="60" t="s">
        <v>86</v>
      </c>
      <c r="N7" s="26" t="s">
        <v>44</v>
      </c>
    </row>
    <row r="8" spans="1:14" ht="30" x14ac:dyDescent="0.25">
      <c r="A8" s="22">
        <v>42137</v>
      </c>
      <c r="B8" s="22" t="s">
        <v>83</v>
      </c>
      <c r="C8" s="23">
        <v>201522</v>
      </c>
      <c r="D8" s="32" t="s">
        <v>42</v>
      </c>
      <c r="E8" s="23" t="s">
        <v>43</v>
      </c>
      <c r="F8" s="29">
        <v>1444.5</v>
      </c>
      <c r="G8" s="56">
        <v>42101</v>
      </c>
      <c r="H8" s="36">
        <v>21.67</v>
      </c>
      <c r="I8" s="29">
        <v>0</v>
      </c>
      <c r="J8" s="30">
        <v>0</v>
      </c>
      <c r="K8" s="30">
        <v>0</v>
      </c>
      <c r="L8" s="37">
        <f t="shared" si="0"/>
        <v>1422.83</v>
      </c>
      <c r="M8" s="60" t="s">
        <v>86</v>
      </c>
      <c r="N8" s="26" t="s">
        <v>44</v>
      </c>
    </row>
    <row r="9" spans="1:14" ht="45" customHeight="1" x14ac:dyDescent="0.25">
      <c r="A9" s="22">
        <v>42152</v>
      </c>
      <c r="B9" s="22" t="s">
        <v>82</v>
      </c>
      <c r="C9" s="23">
        <v>201515</v>
      </c>
      <c r="D9" s="32" t="s">
        <v>49</v>
      </c>
      <c r="E9" s="23" t="s">
        <v>50</v>
      </c>
      <c r="F9" s="29">
        <v>6000</v>
      </c>
      <c r="G9" s="39">
        <v>42153</v>
      </c>
      <c r="H9" s="36">
        <v>90</v>
      </c>
      <c r="I9" s="36">
        <f>60+39+180</f>
        <v>279</v>
      </c>
      <c r="J9" s="30"/>
      <c r="K9" s="30"/>
      <c r="L9" s="37">
        <f t="shared" si="0"/>
        <v>5631</v>
      </c>
      <c r="M9" s="60" t="s">
        <v>86</v>
      </c>
      <c r="N9" s="26" t="s">
        <v>44</v>
      </c>
    </row>
    <row r="10" spans="1:14" ht="39.75" customHeight="1" x14ac:dyDescent="0.25">
      <c r="A10" s="22">
        <v>42152</v>
      </c>
      <c r="B10" s="22" t="s">
        <v>84</v>
      </c>
      <c r="C10" s="23">
        <v>20151649</v>
      </c>
      <c r="D10" s="32" t="s">
        <v>46</v>
      </c>
      <c r="E10" s="23" t="s">
        <v>47</v>
      </c>
      <c r="F10" s="25">
        <v>3600</v>
      </c>
      <c r="G10" s="39">
        <v>42137</v>
      </c>
      <c r="H10" s="45">
        <v>54</v>
      </c>
      <c r="I10" s="38"/>
      <c r="J10" s="38"/>
      <c r="K10" s="38"/>
      <c r="L10" s="29">
        <f t="shared" si="0"/>
        <v>3546</v>
      </c>
      <c r="M10" s="60" t="s">
        <v>86</v>
      </c>
      <c r="N10" s="26" t="s">
        <v>44</v>
      </c>
    </row>
    <row r="11" spans="1:14" ht="24.95" customHeight="1" x14ac:dyDescent="0.25">
      <c r="A11" s="22">
        <v>42152</v>
      </c>
      <c r="B11" s="22" t="s">
        <v>85</v>
      </c>
      <c r="C11" s="23">
        <v>201500014</v>
      </c>
      <c r="D11" s="32" t="s">
        <v>51</v>
      </c>
      <c r="E11" s="23" t="s">
        <v>52</v>
      </c>
      <c r="F11" s="25">
        <v>4800</v>
      </c>
      <c r="G11" s="39">
        <v>42153</v>
      </c>
      <c r="H11" s="45">
        <v>72</v>
      </c>
      <c r="I11" s="38">
        <v>0</v>
      </c>
      <c r="J11" s="38">
        <v>0</v>
      </c>
      <c r="K11" s="38">
        <v>0</v>
      </c>
      <c r="L11" s="29">
        <f t="shared" si="0"/>
        <v>4728</v>
      </c>
      <c r="M11" s="60" t="s">
        <v>86</v>
      </c>
      <c r="N11" s="26" t="s">
        <v>44</v>
      </c>
    </row>
    <row r="12" spans="1:14" ht="30" x14ac:dyDescent="0.25">
      <c r="A12" s="22">
        <v>42152</v>
      </c>
      <c r="B12" s="22" t="s">
        <v>83</v>
      </c>
      <c r="C12" s="23">
        <v>201526</v>
      </c>
      <c r="D12" s="32" t="s">
        <v>78</v>
      </c>
      <c r="E12" s="23" t="s">
        <v>43</v>
      </c>
      <c r="F12" s="29">
        <v>2890</v>
      </c>
      <c r="G12" s="57">
        <v>42153</v>
      </c>
      <c r="H12" s="36">
        <v>43.35</v>
      </c>
      <c r="I12" s="29">
        <v>0</v>
      </c>
      <c r="J12" s="30">
        <v>0</v>
      </c>
      <c r="K12" s="30">
        <v>0</v>
      </c>
      <c r="L12" s="37">
        <f t="shared" si="0"/>
        <v>2846.65</v>
      </c>
      <c r="M12" s="60" t="s">
        <v>86</v>
      </c>
      <c r="N12" s="26" t="s">
        <v>44</v>
      </c>
    </row>
    <row r="13" spans="1:14" x14ac:dyDescent="0.25">
      <c r="A13" s="331" t="s">
        <v>77</v>
      </c>
      <c r="B13" s="332"/>
      <c r="C13" s="332"/>
      <c r="D13" s="332"/>
      <c r="E13" s="332"/>
      <c r="F13" s="332"/>
      <c r="G13" s="333"/>
      <c r="H13" s="58">
        <f>SUM(H6:H12)</f>
        <v>414.37</v>
      </c>
      <c r="I13" s="58">
        <f t="shared" ref="I13:K13" si="1">SUM(I6:I12)</f>
        <v>558</v>
      </c>
      <c r="J13" s="58">
        <f t="shared" si="1"/>
        <v>0</v>
      </c>
      <c r="K13" s="58">
        <f t="shared" si="1"/>
        <v>0</v>
      </c>
      <c r="L13" s="58"/>
      <c r="M13" s="31"/>
      <c r="N13" s="26"/>
    </row>
    <row r="14" spans="1:14" ht="30" customHeight="1" x14ac:dyDescent="0.25">
      <c r="A14" s="22"/>
      <c r="B14" s="22"/>
      <c r="C14" s="23"/>
      <c r="D14" s="32"/>
      <c r="E14" s="24"/>
      <c r="F14" s="29"/>
      <c r="G14" s="34"/>
      <c r="H14" s="29"/>
      <c r="I14" s="29"/>
      <c r="J14" s="29"/>
      <c r="K14" s="29"/>
      <c r="L14" s="29">
        <f t="shared" ref="L14:L21" si="2">F14-H14-I14-J14-K14</f>
        <v>0</v>
      </c>
      <c r="M14" s="31"/>
      <c r="N14" s="26" t="s">
        <v>44</v>
      </c>
    </row>
    <row r="15" spans="1:14" ht="30" customHeight="1" x14ac:dyDescent="0.25">
      <c r="A15" s="22">
        <v>42152</v>
      </c>
      <c r="B15" s="22"/>
      <c r="C15" s="23">
        <v>201534</v>
      </c>
      <c r="D15" s="32" t="s">
        <v>75</v>
      </c>
      <c r="E15" s="24" t="s">
        <v>76</v>
      </c>
      <c r="F15" s="29">
        <v>1278.33</v>
      </c>
      <c r="G15" s="34">
        <v>42158</v>
      </c>
      <c r="H15" s="29"/>
      <c r="I15" s="29"/>
      <c r="J15" s="29"/>
      <c r="K15" s="29"/>
      <c r="L15" s="29">
        <f>F15-H15-I15-J15-K15</f>
        <v>1278.33</v>
      </c>
      <c r="M15" s="31"/>
      <c r="N15" s="26" t="s">
        <v>44</v>
      </c>
    </row>
    <row r="16" spans="1:14" ht="30" customHeight="1" x14ac:dyDescent="0.25">
      <c r="A16" s="22"/>
      <c r="B16" s="22"/>
      <c r="C16" s="23"/>
      <c r="D16" s="32"/>
      <c r="E16" s="24"/>
      <c r="F16" s="29"/>
      <c r="G16" s="34"/>
      <c r="H16" s="29"/>
      <c r="I16" s="29"/>
      <c r="J16" s="29"/>
      <c r="K16" s="29"/>
      <c r="L16" s="29">
        <f t="shared" si="2"/>
        <v>0</v>
      </c>
      <c r="M16" s="31"/>
      <c r="N16" s="26"/>
    </row>
    <row r="17" spans="1:14" ht="30" customHeight="1" x14ac:dyDescent="0.25">
      <c r="A17" s="323" t="s">
        <v>73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5"/>
    </row>
    <row r="18" spans="1:14" ht="30" customHeight="1" x14ac:dyDescent="0.25">
      <c r="A18" s="22"/>
      <c r="B18" s="22"/>
      <c r="C18" s="23"/>
      <c r="D18" s="32"/>
      <c r="E18" s="24"/>
      <c r="F18" s="29"/>
      <c r="G18" s="34"/>
      <c r="H18" s="25"/>
      <c r="I18" s="25"/>
      <c r="J18" s="25"/>
      <c r="K18" s="25"/>
      <c r="L18" s="29">
        <f t="shared" si="2"/>
        <v>0</v>
      </c>
      <c r="M18" s="23"/>
      <c r="N18" s="26"/>
    </row>
    <row r="19" spans="1:14" ht="30" customHeight="1" x14ac:dyDescent="0.25">
      <c r="A19" s="22"/>
      <c r="B19" s="22"/>
      <c r="C19" s="23"/>
      <c r="D19" s="32"/>
      <c r="E19" s="24"/>
      <c r="F19" s="29"/>
      <c r="G19" s="34"/>
      <c r="H19" s="25"/>
      <c r="I19" s="25"/>
      <c r="J19" s="25"/>
      <c r="K19" s="25"/>
      <c r="L19" s="29">
        <f>F19-H19-I19-J19-K19</f>
        <v>0</v>
      </c>
      <c r="M19" s="24"/>
      <c r="N19" s="24"/>
    </row>
    <row r="20" spans="1:14" ht="30" customHeight="1" x14ac:dyDescent="0.25">
      <c r="A20" s="22"/>
      <c r="B20" s="22"/>
      <c r="C20" s="23"/>
      <c r="D20" s="32"/>
      <c r="E20" s="24"/>
      <c r="F20" s="25"/>
      <c r="G20" s="34"/>
      <c r="H20" s="25"/>
      <c r="I20" s="25"/>
      <c r="J20" s="25"/>
      <c r="K20" s="25"/>
      <c r="L20" s="29">
        <f t="shared" si="2"/>
        <v>0</v>
      </c>
      <c r="M20" s="24"/>
      <c r="N20" s="24"/>
    </row>
    <row r="21" spans="1:14" ht="24.95" customHeight="1" x14ac:dyDescent="0.25">
      <c r="A21" s="23"/>
      <c r="B21" s="23"/>
      <c r="C21" s="23"/>
      <c r="D21" s="32"/>
      <c r="E21" s="24"/>
      <c r="F21" s="25"/>
      <c r="G21" s="34"/>
      <c r="H21" s="25"/>
      <c r="I21" s="25"/>
      <c r="J21" s="25"/>
      <c r="K21" s="25"/>
      <c r="L21" s="29">
        <f t="shared" si="2"/>
        <v>0</v>
      </c>
      <c r="M21" s="24"/>
      <c r="N21" s="24"/>
    </row>
    <row r="22" spans="1:14" ht="24.95" customHeight="1" x14ac:dyDescent="0.25">
      <c r="A22" s="23"/>
      <c r="B22" s="23"/>
      <c r="C22" s="23"/>
      <c r="D22" s="32"/>
      <c r="E22" s="24"/>
      <c r="F22" s="25"/>
      <c r="G22" s="34"/>
      <c r="H22" s="25"/>
      <c r="I22" s="25"/>
      <c r="J22" s="25"/>
      <c r="K22" s="25"/>
      <c r="L22" s="24"/>
      <c r="M22" s="24"/>
      <c r="N22" s="24"/>
    </row>
    <row r="23" spans="1:14" ht="24.95" customHeight="1" x14ac:dyDescent="0.25">
      <c r="A23" s="23"/>
      <c r="B23" s="23"/>
      <c r="C23" s="23"/>
      <c r="D23" s="32"/>
      <c r="E23" s="24"/>
      <c r="F23" s="25"/>
      <c r="G23" s="34"/>
      <c r="H23" s="25"/>
      <c r="I23" s="25"/>
      <c r="J23" s="25"/>
      <c r="K23" s="25"/>
      <c r="L23" s="24"/>
      <c r="M23" s="24"/>
      <c r="N23" s="24"/>
    </row>
    <row r="24" spans="1:14" ht="24.95" customHeight="1" x14ac:dyDescent="0.25">
      <c r="A24" s="23"/>
      <c r="B24" s="23"/>
      <c r="C24" s="23"/>
      <c r="D24" s="32"/>
      <c r="E24" s="24"/>
      <c r="F24" s="25"/>
      <c r="G24" s="34"/>
      <c r="H24" s="25"/>
      <c r="I24" s="25"/>
      <c r="J24" s="25"/>
      <c r="K24" s="25"/>
      <c r="L24" s="24"/>
      <c r="M24" s="24"/>
      <c r="N24" s="24"/>
    </row>
    <row r="25" spans="1:14" ht="24.95" customHeight="1" x14ac:dyDescent="0.25">
      <c r="A25" s="23"/>
      <c r="B25" s="23"/>
      <c r="C25" s="23"/>
      <c r="D25" s="32"/>
      <c r="E25" s="24"/>
      <c r="F25" s="25"/>
      <c r="G25" s="34"/>
      <c r="H25" s="25"/>
      <c r="I25" s="25"/>
      <c r="J25" s="25"/>
      <c r="K25" s="25"/>
      <c r="L25" s="24"/>
      <c r="M25" s="24"/>
      <c r="N25" s="24"/>
    </row>
    <row r="26" spans="1:14" ht="24.95" customHeight="1" x14ac:dyDescent="0.25">
      <c r="A26" s="23"/>
      <c r="B26" s="23"/>
      <c r="C26" s="23"/>
      <c r="D26" s="32"/>
      <c r="E26" s="24"/>
      <c r="F26" s="25"/>
      <c r="G26" s="34"/>
      <c r="H26" s="25"/>
      <c r="I26" s="25"/>
      <c r="J26" s="25"/>
      <c r="K26" s="25"/>
      <c r="L26" s="24"/>
      <c r="M26" s="24"/>
      <c r="N26" s="24"/>
    </row>
    <row r="27" spans="1:14" ht="24.95" customHeight="1" x14ac:dyDescent="0.25">
      <c r="A27" s="23"/>
      <c r="B27" s="23"/>
      <c r="C27" s="23"/>
      <c r="D27" s="32"/>
      <c r="E27" s="24"/>
      <c r="F27" s="25"/>
      <c r="G27" s="34"/>
      <c r="H27" s="25"/>
      <c r="I27" s="25"/>
      <c r="J27" s="25"/>
      <c r="K27" s="25"/>
      <c r="L27" s="24"/>
      <c r="M27" s="24"/>
      <c r="N27" s="24"/>
    </row>
    <row r="28" spans="1:14" ht="24.95" customHeight="1" x14ac:dyDescent="0.25">
      <c r="A28" s="23"/>
      <c r="B28" s="23"/>
      <c r="C28" s="23"/>
      <c r="D28" s="32"/>
      <c r="E28" s="24"/>
      <c r="F28" s="25"/>
      <c r="G28" s="34"/>
      <c r="H28" s="25"/>
      <c r="I28" s="25"/>
      <c r="J28" s="25"/>
      <c r="K28" s="25"/>
      <c r="L28" s="24"/>
      <c r="M28" s="24"/>
      <c r="N28" s="24"/>
    </row>
    <row r="29" spans="1:14" ht="24.95" customHeight="1" x14ac:dyDescent="0.25">
      <c r="A29" s="23"/>
      <c r="B29" s="23"/>
      <c r="C29" s="23"/>
      <c r="D29" s="32"/>
      <c r="E29" s="24"/>
      <c r="F29" s="25"/>
      <c r="G29" s="34"/>
      <c r="H29" s="25"/>
      <c r="I29" s="25"/>
      <c r="J29" s="25"/>
      <c r="K29" s="25"/>
      <c r="L29" s="24"/>
      <c r="M29" s="24"/>
      <c r="N29" s="24"/>
    </row>
    <row r="30" spans="1:14" ht="24.95" customHeight="1" x14ac:dyDescent="0.25">
      <c r="A30" s="23"/>
      <c r="B30" s="23"/>
      <c r="C30" s="23"/>
      <c r="D30" s="32"/>
      <c r="E30" s="24"/>
      <c r="F30" s="25"/>
      <c r="G30" s="34"/>
      <c r="H30" s="25"/>
      <c r="I30" s="25"/>
      <c r="J30" s="25"/>
      <c r="K30" s="25"/>
      <c r="L30" s="24"/>
      <c r="M30" s="24"/>
      <c r="N30" s="24"/>
    </row>
    <row r="31" spans="1:14" ht="24.95" customHeight="1" x14ac:dyDescent="0.25">
      <c r="H31" s="28"/>
      <c r="I31" s="28"/>
      <c r="J31" s="28"/>
      <c r="K31" s="28"/>
    </row>
    <row r="32" spans="1:1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</sheetData>
  <sortState ref="A4:K11">
    <sortCondition ref="A4:A11"/>
  </sortState>
  <mergeCells count="14">
    <mergeCell ref="A5:N5"/>
    <mergeCell ref="A17:N17"/>
    <mergeCell ref="H3:K3"/>
    <mergeCell ref="L3:L4"/>
    <mergeCell ref="M3:M4"/>
    <mergeCell ref="N3:N4"/>
    <mergeCell ref="A3:A4"/>
    <mergeCell ref="C3:C4"/>
    <mergeCell ref="D3:D4"/>
    <mergeCell ref="E3:E4"/>
    <mergeCell ref="F3:F4"/>
    <mergeCell ref="G3:G4"/>
    <mergeCell ref="A13:G13"/>
    <mergeCell ref="B3:B4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70" zoomScaleNormal="70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8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4" width="35.5703125" style="20" bestFit="1" customWidth="1"/>
    <col min="15" max="16384" width="9.140625" style="20"/>
  </cols>
  <sheetData>
    <row r="1" spans="1:15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  <c r="N1" s="319" t="s">
        <v>11</v>
      </c>
    </row>
    <row r="2" spans="1:15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  <c r="N2" s="319"/>
    </row>
    <row r="3" spans="1:15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5"/>
    </row>
    <row r="4" spans="1:15" ht="30" customHeight="1" x14ac:dyDescent="0.25">
      <c r="A4" s="22">
        <v>42184</v>
      </c>
      <c r="B4" s="22" t="s">
        <v>84</v>
      </c>
      <c r="C4" s="23">
        <v>2015953</v>
      </c>
      <c r="D4" s="32" t="s">
        <v>46</v>
      </c>
      <c r="E4" s="24" t="s">
        <v>47</v>
      </c>
      <c r="F4" s="29">
        <v>3600</v>
      </c>
      <c r="G4" s="34">
        <v>42185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89</v>
      </c>
      <c r="N4" s="62" t="s">
        <v>88</v>
      </c>
    </row>
    <row r="5" spans="1:15" ht="30" customHeight="1" x14ac:dyDescent="0.25">
      <c r="A5" s="22">
        <v>42184</v>
      </c>
      <c r="B5" s="22" t="s">
        <v>85</v>
      </c>
      <c r="C5" s="23">
        <v>2015015</v>
      </c>
      <c r="D5" s="32" t="s">
        <v>51</v>
      </c>
      <c r="E5" s="24" t="s">
        <v>52</v>
      </c>
      <c r="F5" s="29">
        <v>4800</v>
      </c>
      <c r="G5" s="34">
        <v>42185</v>
      </c>
      <c r="H5" s="29">
        <v>72</v>
      </c>
      <c r="I5" s="29">
        <v>0</v>
      </c>
      <c r="J5" s="30">
        <v>0</v>
      </c>
      <c r="K5" s="30">
        <v>0</v>
      </c>
      <c r="L5" s="29">
        <f>F5-H5-I5-J5-K5</f>
        <v>4728</v>
      </c>
      <c r="M5" s="60" t="s">
        <v>89</v>
      </c>
      <c r="N5" s="62" t="s">
        <v>88</v>
      </c>
    </row>
    <row r="6" spans="1:15" ht="30" customHeight="1" x14ac:dyDescent="0.25">
      <c r="A6" s="22">
        <v>42184</v>
      </c>
      <c r="B6" s="22" t="s">
        <v>82</v>
      </c>
      <c r="C6" s="23">
        <v>201519</v>
      </c>
      <c r="D6" s="32" t="s">
        <v>49</v>
      </c>
      <c r="E6" s="24" t="s">
        <v>50</v>
      </c>
      <c r="F6" s="29">
        <v>6000</v>
      </c>
      <c r="G6" s="34">
        <v>42185</v>
      </c>
      <c r="H6" s="29">
        <v>90</v>
      </c>
      <c r="I6" s="29">
        <f>60+39+180</f>
        <v>279</v>
      </c>
      <c r="J6" s="29"/>
      <c r="K6" s="29"/>
      <c r="L6" s="29">
        <f t="shared" ref="L6:L15" si="0">F6-H6-I6-J6-K6</f>
        <v>5631</v>
      </c>
      <c r="M6" s="60" t="s">
        <v>89</v>
      </c>
      <c r="N6" s="62" t="s">
        <v>88</v>
      </c>
    </row>
    <row r="7" spans="1:15" ht="30" customHeight="1" x14ac:dyDescent="0.25">
      <c r="A7" s="22">
        <v>42184</v>
      </c>
      <c r="B7" s="22" t="s">
        <v>83</v>
      </c>
      <c r="C7" s="23">
        <v>201526</v>
      </c>
      <c r="D7" s="32" t="s">
        <v>78</v>
      </c>
      <c r="E7" s="24" t="s">
        <v>43</v>
      </c>
      <c r="F7" s="29">
        <v>2890</v>
      </c>
      <c r="G7" s="34">
        <v>42185</v>
      </c>
      <c r="H7" s="29">
        <v>43.35</v>
      </c>
      <c r="I7" s="29"/>
      <c r="J7" s="29"/>
      <c r="K7" s="29"/>
      <c r="L7" s="29">
        <f t="shared" si="0"/>
        <v>2846.65</v>
      </c>
      <c r="M7" s="60" t="s">
        <v>89</v>
      </c>
      <c r="N7" s="62" t="s">
        <v>88</v>
      </c>
    </row>
    <row r="8" spans="1:15" ht="30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>
        <f>F8-H8-I8-J8-K8</f>
        <v>0</v>
      </c>
      <c r="M8" s="60"/>
      <c r="N8" s="26"/>
    </row>
    <row r="9" spans="1:15" ht="30" customHeight="1" x14ac:dyDescent="0.25">
      <c r="A9" s="22"/>
      <c r="B9" s="22"/>
      <c r="C9" s="23"/>
      <c r="D9" s="32"/>
      <c r="E9" s="24"/>
      <c r="F9" s="29"/>
      <c r="G9" s="34"/>
      <c r="H9" s="29"/>
      <c r="I9" s="29"/>
      <c r="J9" s="29"/>
      <c r="K9" s="29"/>
      <c r="L9" s="29">
        <f t="shared" si="0"/>
        <v>0</v>
      </c>
      <c r="M9" s="60"/>
      <c r="N9" s="26"/>
    </row>
    <row r="10" spans="1:15" ht="30" customHeight="1" x14ac:dyDescent="0.25">
      <c r="A10" s="22"/>
      <c r="B10" s="22"/>
      <c r="C10" s="23"/>
      <c r="D10" s="32"/>
      <c r="E10" s="24"/>
      <c r="F10" s="29"/>
      <c r="G10" s="34"/>
      <c r="H10" s="29"/>
      <c r="I10" s="29"/>
      <c r="J10" s="29"/>
      <c r="K10" s="29"/>
      <c r="L10" s="29">
        <f t="shared" si="0"/>
        <v>0</v>
      </c>
      <c r="M10" s="60"/>
      <c r="N10" s="26"/>
    </row>
    <row r="11" spans="1:15" ht="30" customHeight="1" x14ac:dyDescent="0.25">
      <c r="A11" s="323" t="s">
        <v>73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5"/>
    </row>
    <row r="12" spans="1:15" ht="30" customHeight="1" x14ac:dyDescent="0.25">
      <c r="A12" s="22">
        <v>42157</v>
      </c>
      <c r="B12" s="22"/>
      <c r="C12" s="23">
        <v>1082</v>
      </c>
      <c r="D12" s="32" t="s">
        <v>32</v>
      </c>
      <c r="E12" s="24" t="s">
        <v>33</v>
      </c>
      <c r="F12" s="29">
        <v>29900</v>
      </c>
      <c r="G12" s="39">
        <v>42158</v>
      </c>
      <c r="H12" s="29">
        <v>448.5</v>
      </c>
      <c r="I12" s="29">
        <f>194.35+897+299</f>
        <v>1390.35</v>
      </c>
      <c r="J12" s="30">
        <v>1644.5</v>
      </c>
      <c r="K12" s="30">
        <v>897</v>
      </c>
      <c r="L12" s="36">
        <f>F12-H12-I12-J12-K12</f>
        <v>25519.65</v>
      </c>
      <c r="M12" s="60" t="s">
        <v>87</v>
      </c>
      <c r="N12" s="26"/>
      <c r="O12" s="20" t="s">
        <v>45</v>
      </c>
    </row>
    <row r="13" spans="1:15" ht="30" customHeight="1" x14ac:dyDescent="0.25">
      <c r="A13" s="22">
        <v>42163</v>
      </c>
      <c r="B13" s="22"/>
      <c r="C13" s="23">
        <v>35</v>
      </c>
      <c r="D13" s="32" t="s">
        <v>79</v>
      </c>
      <c r="E13" s="24" t="s">
        <v>24</v>
      </c>
      <c r="F13" s="29">
        <v>7900</v>
      </c>
      <c r="G13" s="34"/>
      <c r="H13" s="25">
        <v>118.5</v>
      </c>
      <c r="I13" s="25">
        <f>237+79+51.35</f>
        <v>367.35</v>
      </c>
      <c r="J13" s="25"/>
      <c r="K13" s="25"/>
      <c r="L13" s="29">
        <f>F13-H13-I13-J13-K13</f>
        <v>7414.15</v>
      </c>
      <c r="M13" s="60" t="s">
        <v>87</v>
      </c>
      <c r="N13" s="24"/>
    </row>
    <row r="14" spans="1:15" ht="30" customHeight="1" x14ac:dyDescent="0.25">
      <c r="A14" s="22"/>
      <c r="B14" s="22"/>
      <c r="C14" s="23"/>
      <c r="D14" s="32"/>
      <c r="E14" s="24"/>
      <c r="F14" s="25"/>
      <c r="G14" s="34"/>
      <c r="H14" s="25"/>
      <c r="I14" s="25"/>
      <c r="J14" s="25"/>
      <c r="K14" s="25"/>
      <c r="L14" s="29">
        <f t="shared" si="0"/>
        <v>0</v>
      </c>
      <c r="M14" s="60"/>
      <c r="N14" s="24"/>
    </row>
    <row r="15" spans="1:15" ht="24.95" customHeight="1" x14ac:dyDescent="0.25">
      <c r="A15" s="23"/>
      <c r="B15" s="23"/>
      <c r="C15" s="23"/>
      <c r="D15" s="32"/>
      <c r="E15" s="24"/>
      <c r="F15" s="25"/>
      <c r="G15" s="34"/>
      <c r="H15" s="25"/>
      <c r="I15" s="25"/>
      <c r="J15" s="25"/>
      <c r="K15" s="25"/>
      <c r="L15" s="29">
        <f t="shared" si="0"/>
        <v>0</v>
      </c>
      <c r="M15" s="60"/>
      <c r="N15" s="24"/>
    </row>
    <row r="16" spans="1:15" ht="24.95" customHeight="1" x14ac:dyDescent="0.25">
      <c r="A16" s="334" t="s">
        <v>80</v>
      </c>
      <c r="B16" s="335"/>
      <c r="C16" s="335"/>
      <c r="D16" s="335"/>
      <c r="E16" s="335"/>
      <c r="F16" s="335"/>
      <c r="G16" s="336"/>
      <c r="H16" s="59">
        <f>SUM(H12:H15)</f>
        <v>567</v>
      </c>
      <c r="I16" s="59">
        <f t="shared" ref="I16:K16" si="1">SUM(I12:I15)</f>
        <v>1757.6999999999998</v>
      </c>
      <c r="J16" s="59">
        <f t="shared" si="1"/>
        <v>1644.5</v>
      </c>
      <c r="K16" s="59">
        <f t="shared" si="1"/>
        <v>897</v>
      </c>
      <c r="L16" s="24"/>
      <c r="M16" s="60"/>
      <c r="N16" s="24"/>
    </row>
    <row r="17" spans="8:11" s="20" customFormat="1" ht="24.95" customHeight="1" x14ac:dyDescent="0.25">
      <c r="H17" s="28"/>
      <c r="I17" s="28"/>
      <c r="J17" s="28"/>
      <c r="K17" s="28"/>
    </row>
    <row r="18" spans="8:11" s="20" customFormat="1" ht="24.95" customHeight="1" x14ac:dyDescent="0.25"/>
    <row r="19" spans="8:11" s="20" customFormat="1" ht="24.95" customHeight="1" x14ac:dyDescent="0.25"/>
    <row r="20" spans="8:11" s="20" customFormat="1" ht="24.95" customHeight="1" x14ac:dyDescent="0.25"/>
    <row r="21" spans="8:11" s="20" customFormat="1" ht="24.95" customHeight="1" x14ac:dyDescent="0.25"/>
    <row r="22" spans="8:11" s="20" customFormat="1" ht="24.95" customHeight="1" x14ac:dyDescent="0.25"/>
  </sheetData>
  <mergeCells count="14">
    <mergeCell ref="A16:G16"/>
    <mergeCell ref="A11:N11"/>
    <mergeCell ref="A1:A2"/>
    <mergeCell ref="C1:C2"/>
    <mergeCell ref="D1:D2"/>
    <mergeCell ref="E1:E2"/>
    <mergeCell ref="F1:F2"/>
    <mergeCell ref="G1:G2"/>
    <mergeCell ref="H1:K1"/>
    <mergeCell ref="L1:L2"/>
    <mergeCell ref="M1:M2"/>
    <mergeCell ref="N1:N2"/>
    <mergeCell ref="A3:N3"/>
    <mergeCell ref="B1:B2"/>
  </mergeCells>
  <pageMargins left="0.511811024" right="0.511811024" top="0.78740157499999996" bottom="0.78740157499999996" header="0.31496062000000002" footer="0.31496062000000002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10.7109375" style="27" bestFit="1" customWidth="1"/>
    <col min="2" max="2" width="10.7109375" style="27" customWidth="1"/>
    <col min="3" max="3" width="9" style="27" bestFit="1" customWidth="1"/>
    <col min="4" max="4" width="34" style="33" bestFit="1" customWidth="1"/>
    <col min="5" max="5" width="18" style="20" bestFit="1" customWidth="1"/>
    <col min="6" max="6" width="14.28515625" style="28" bestFit="1" customWidth="1"/>
    <col min="7" max="7" width="19" style="35" bestFit="1" customWidth="1"/>
    <col min="8" max="9" width="12.140625" style="20" bestFit="1" customWidth="1"/>
    <col min="10" max="10" width="13.28515625" style="20" bestFit="1" customWidth="1"/>
    <col min="11" max="11" width="12.140625" style="20" bestFit="1" customWidth="1"/>
    <col min="12" max="12" width="15.42578125" style="20" customWidth="1"/>
    <col min="13" max="13" width="21.85546875" style="61" bestFit="1" customWidth="1"/>
    <col min="14" max="16384" width="9.140625" style="20"/>
  </cols>
  <sheetData>
    <row r="1" spans="1:13" x14ac:dyDescent="0.25">
      <c r="A1" s="321" t="s">
        <v>7</v>
      </c>
      <c r="B1" s="321" t="s">
        <v>81</v>
      </c>
      <c r="C1" s="321" t="s">
        <v>2</v>
      </c>
      <c r="D1" s="321" t="s">
        <v>0</v>
      </c>
      <c r="E1" s="321" t="s">
        <v>1</v>
      </c>
      <c r="F1" s="320" t="s">
        <v>9</v>
      </c>
      <c r="G1" s="330" t="s">
        <v>48</v>
      </c>
      <c r="H1" s="327" t="s">
        <v>10</v>
      </c>
      <c r="I1" s="327"/>
      <c r="J1" s="327"/>
      <c r="K1" s="327"/>
      <c r="L1" s="320" t="s">
        <v>14</v>
      </c>
      <c r="M1" s="337" t="s">
        <v>12</v>
      </c>
    </row>
    <row r="2" spans="1:13" x14ac:dyDescent="0.25">
      <c r="A2" s="321"/>
      <c r="B2" s="321"/>
      <c r="C2" s="321"/>
      <c r="D2" s="321"/>
      <c r="E2" s="321"/>
      <c r="F2" s="320"/>
      <c r="G2" s="330"/>
      <c r="H2" s="21" t="s">
        <v>3</v>
      </c>
      <c r="I2" s="21" t="s">
        <v>4</v>
      </c>
      <c r="J2" s="21" t="s">
        <v>5</v>
      </c>
      <c r="K2" s="21" t="s">
        <v>6</v>
      </c>
      <c r="L2" s="320"/>
      <c r="M2" s="337"/>
    </row>
    <row r="3" spans="1:13" ht="30" customHeight="1" x14ac:dyDescent="0.25">
      <c r="A3" s="323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ht="30" customHeight="1" x14ac:dyDescent="0.25">
      <c r="A4" s="22">
        <v>42215</v>
      </c>
      <c r="B4" s="22" t="s">
        <v>84</v>
      </c>
      <c r="C4" s="23">
        <v>20152431</v>
      </c>
      <c r="D4" s="32" t="s">
        <v>90</v>
      </c>
      <c r="E4" s="24" t="s">
        <v>47</v>
      </c>
      <c r="F4" s="29">
        <v>3600</v>
      </c>
      <c r="G4" s="34">
        <v>42216</v>
      </c>
      <c r="H4" s="29">
        <v>54</v>
      </c>
      <c r="I4" s="29">
        <f>36+23.4+108</f>
        <v>167.4</v>
      </c>
      <c r="J4" s="30"/>
      <c r="K4" s="30"/>
      <c r="L4" s="29">
        <f>F4-H4-I4-J4-K4</f>
        <v>3378.6</v>
      </c>
      <c r="M4" s="60" t="s">
        <v>91</v>
      </c>
    </row>
    <row r="5" spans="1:13" ht="30" customHeight="1" x14ac:dyDescent="0.25">
      <c r="A5" s="22">
        <v>42215</v>
      </c>
      <c r="B5" s="22" t="s">
        <v>85</v>
      </c>
      <c r="C5" s="23">
        <v>2015018</v>
      </c>
      <c r="D5" s="32" t="s">
        <v>51</v>
      </c>
      <c r="E5" s="23" t="s">
        <v>52</v>
      </c>
      <c r="F5" s="29">
        <v>4800</v>
      </c>
      <c r="G5" s="34">
        <v>42216</v>
      </c>
      <c r="H5" s="29">
        <v>72</v>
      </c>
      <c r="I5" s="29"/>
      <c r="J5" s="30"/>
      <c r="K5" s="30"/>
      <c r="L5" s="29">
        <f>F5-H5-I5-J5-K5</f>
        <v>4728</v>
      </c>
      <c r="M5" s="60" t="s">
        <v>91</v>
      </c>
    </row>
    <row r="6" spans="1:13" ht="30" customHeight="1" x14ac:dyDescent="0.25">
      <c r="A6" s="22">
        <v>42215</v>
      </c>
      <c r="B6" s="22" t="s">
        <v>82</v>
      </c>
      <c r="C6" s="23">
        <v>201533</v>
      </c>
      <c r="D6" s="32" t="s">
        <v>49</v>
      </c>
      <c r="E6" s="24" t="s">
        <v>50</v>
      </c>
      <c r="F6" s="29">
        <v>6000</v>
      </c>
      <c r="G6" s="34">
        <v>42216</v>
      </c>
      <c r="H6" s="29">
        <v>90</v>
      </c>
      <c r="I6" s="29">
        <f>60+39+180</f>
        <v>279</v>
      </c>
      <c r="J6" s="29"/>
      <c r="K6" s="29"/>
      <c r="L6" s="29">
        <f t="shared" ref="L6:L7" si="0">F6-H6-I6-J6-K6</f>
        <v>5631</v>
      </c>
      <c r="M6" s="60" t="s">
        <v>91</v>
      </c>
    </row>
    <row r="7" spans="1:13" ht="30" customHeight="1" x14ac:dyDescent="0.25">
      <c r="A7" s="22">
        <v>42215</v>
      </c>
      <c r="B7" s="22" t="s">
        <v>83</v>
      </c>
      <c r="C7" s="23">
        <v>201535</v>
      </c>
      <c r="D7" s="32" t="s">
        <v>78</v>
      </c>
      <c r="E7" s="24" t="s">
        <v>43</v>
      </c>
      <c r="F7" s="29">
        <v>2890</v>
      </c>
      <c r="G7" s="34">
        <v>42216</v>
      </c>
      <c r="H7" s="29">
        <v>43.35</v>
      </c>
      <c r="I7" s="29">
        <f>18.79+86.7+28.9</f>
        <v>134.39000000000001</v>
      </c>
      <c r="J7" s="29"/>
      <c r="K7" s="29"/>
      <c r="L7" s="29">
        <f t="shared" si="0"/>
        <v>2712.26</v>
      </c>
      <c r="M7" s="60" t="s">
        <v>91</v>
      </c>
    </row>
    <row r="8" spans="1:13" ht="13.5" customHeight="1" x14ac:dyDescent="0.25">
      <c r="A8" s="22"/>
      <c r="B8" s="22"/>
      <c r="C8" s="23"/>
      <c r="D8" s="32"/>
      <c r="E8" s="24"/>
      <c r="F8" s="29"/>
      <c r="G8" s="34"/>
      <c r="H8" s="29"/>
      <c r="I8" s="29"/>
      <c r="J8" s="29"/>
      <c r="K8" s="29"/>
      <c r="L8" s="29"/>
      <c r="M8" s="60"/>
    </row>
    <row r="9" spans="1:13" ht="30" customHeight="1" x14ac:dyDescent="0.25">
      <c r="A9" s="338" t="s">
        <v>80</v>
      </c>
      <c r="B9" s="339"/>
      <c r="C9" s="339"/>
      <c r="D9" s="339"/>
      <c r="E9" s="339"/>
      <c r="F9" s="339"/>
      <c r="G9" s="340"/>
      <c r="H9" s="63">
        <f>SUM(H4:H8)</f>
        <v>259.35000000000002</v>
      </c>
      <c r="I9" s="63">
        <f>SUM(I4:I8)</f>
        <v>580.79</v>
      </c>
      <c r="J9" s="63">
        <f>SUM(J4:J8)</f>
        <v>0</v>
      </c>
      <c r="K9" s="63">
        <f>SUM(K4:K8)</f>
        <v>0</v>
      </c>
      <c r="L9" s="341"/>
      <c r="M9" s="342"/>
    </row>
  </sheetData>
  <mergeCells count="13">
    <mergeCell ref="A9:G9"/>
    <mergeCell ref="L9:M9"/>
    <mergeCell ref="G1:G2"/>
    <mergeCell ref="H1:K1"/>
    <mergeCell ref="L1:L2"/>
    <mergeCell ref="M1:M2"/>
    <mergeCell ref="A3:M3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19685039370078741" header="0.31496062992125984" footer="0.31496062992125984"/>
  <pageSetup paperSize="9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10"/>
  <sheetViews>
    <sheetView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4.28515625" style="28" bestFit="1" customWidth="1"/>
    <col min="8" max="8" width="19" style="35" bestFit="1" customWidth="1"/>
    <col min="9" max="10" width="12.14062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42272</v>
      </c>
      <c r="C5" s="64" t="s">
        <v>85</v>
      </c>
      <c r="D5" s="65">
        <v>201521</v>
      </c>
      <c r="E5" s="66" t="s">
        <v>51</v>
      </c>
      <c r="F5" s="65" t="s">
        <v>52</v>
      </c>
      <c r="G5" s="37">
        <v>4800</v>
      </c>
      <c r="H5" s="67">
        <v>42275</v>
      </c>
      <c r="I5" s="37">
        <v>72</v>
      </c>
      <c r="J5" s="37">
        <f>48+31.2+144</f>
        <v>223.2</v>
      </c>
      <c r="K5" s="42"/>
      <c r="L5" s="42"/>
      <c r="M5" s="37">
        <f>G5-I5-J5-K5-L5</f>
        <v>4504.8</v>
      </c>
      <c r="N5" s="68" t="s">
        <v>109</v>
      </c>
    </row>
    <row r="6" spans="2:14" ht="30" customHeight="1" x14ac:dyDescent="0.25">
      <c r="B6" s="64">
        <v>42272</v>
      </c>
      <c r="C6" s="64" t="s">
        <v>84</v>
      </c>
      <c r="D6" s="65">
        <v>20153202</v>
      </c>
      <c r="E6" s="66" t="s">
        <v>90</v>
      </c>
      <c r="F6" s="65" t="s">
        <v>47</v>
      </c>
      <c r="G6" s="37">
        <v>3600</v>
      </c>
      <c r="H6" s="67">
        <v>42275</v>
      </c>
      <c r="I6" s="37">
        <v>54</v>
      </c>
      <c r="J6" s="37">
        <f>36+23.4+108</f>
        <v>167.4</v>
      </c>
      <c r="K6" s="42"/>
      <c r="L6" s="42"/>
      <c r="M6" s="37">
        <f>G6-I6-J6-K6-L6</f>
        <v>3378.6</v>
      </c>
      <c r="N6" s="68" t="s">
        <v>109</v>
      </c>
    </row>
    <row r="7" spans="2:14" ht="30" customHeight="1" x14ac:dyDescent="0.25">
      <c r="B7" s="64">
        <v>42272</v>
      </c>
      <c r="C7" s="64" t="s">
        <v>82</v>
      </c>
      <c r="D7" s="65">
        <v>201547</v>
      </c>
      <c r="E7" s="66" t="s">
        <v>49</v>
      </c>
      <c r="F7" s="65" t="s">
        <v>50</v>
      </c>
      <c r="G7" s="37">
        <v>6000</v>
      </c>
      <c r="H7" s="67">
        <v>42275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 t="s">
        <v>109</v>
      </c>
    </row>
    <row r="8" spans="2:14" ht="30" customHeight="1" x14ac:dyDescent="0.25">
      <c r="B8" s="64">
        <v>42276</v>
      </c>
      <c r="C8" s="64" t="s">
        <v>83</v>
      </c>
      <c r="D8" s="65">
        <v>201544</v>
      </c>
      <c r="E8" s="66" t="s">
        <v>78</v>
      </c>
      <c r="F8" s="65" t="s">
        <v>43</v>
      </c>
      <c r="G8" s="37">
        <v>2890</v>
      </c>
      <c r="H8" s="67">
        <v>42277</v>
      </c>
      <c r="I8" s="37">
        <v>43.35</v>
      </c>
      <c r="J8" s="37">
        <f>18.79+86.7+28.9</f>
        <v>134.39000000000001</v>
      </c>
      <c r="K8" s="37"/>
      <c r="L8" s="37"/>
      <c r="M8" s="37">
        <f t="shared" si="0"/>
        <v>2712.26</v>
      </c>
      <c r="N8" s="68" t="s">
        <v>109</v>
      </c>
    </row>
    <row r="9" spans="2:14" ht="27" customHeight="1" x14ac:dyDescent="0.25">
      <c r="B9" s="64">
        <v>42272</v>
      </c>
      <c r="C9" s="64" t="s">
        <v>92</v>
      </c>
      <c r="D9" s="65">
        <v>201567</v>
      </c>
      <c r="E9" s="66" t="s">
        <v>75</v>
      </c>
      <c r="F9" s="65" t="s">
        <v>76</v>
      </c>
      <c r="G9" s="37">
        <v>2950</v>
      </c>
      <c r="H9" s="67">
        <v>42275</v>
      </c>
      <c r="I9" s="37">
        <v>35.4</v>
      </c>
      <c r="J9" s="37">
        <f>31.86+19.17+88.5</f>
        <v>139.53</v>
      </c>
      <c r="K9" s="37"/>
      <c r="L9" s="37"/>
      <c r="M9" s="37">
        <f>G9-I9-J9-K9-L9</f>
        <v>2775.0699999999997</v>
      </c>
      <c r="N9" s="68" t="s">
        <v>109</v>
      </c>
    </row>
    <row r="10" spans="2:14" ht="30" customHeight="1" x14ac:dyDescent="0.25">
      <c r="B10" s="338" t="s">
        <v>80</v>
      </c>
      <c r="C10" s="339"/>
      <c r="D10" s="339"/>
      <c r="E10" s="339"/>
      <c r="F10" s="339"/>
      <c r="G10" s="339"/>
      <c r="H10" s="340"/>
      <c r="I10" s="63">
        <f>SUM(I5:I9)</f>
        <v>294.75</v>
      </c>
      <c r="J10" s="63">
        <f>SUM(J5:J9)</f>
        <v>943.52</v>
      </c>
      <c r="K10" s="63">
        <f>SUM(K6:K9)</f>
        <v>0</v>
      </c>
      <c r="L10" s="63">
        <f>SUM(L6:L9)</f>
        <v>0</v>
      </c>
      <c r="M10" s="341"/>
      <c r="N10" s="342"/>
    </row>
  </sheetData>
  <mergeCells count="13">
    <mergeCell ref="B10:H10"/>
    <mergeCell ref="M10:N10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3"/>
  <sheetViews>
    <sheetView topLeftCell="A22" zoomScale="85" zoomScaleNormal="85" workbookViewId="0">
      <selection activeCell="B13" sqref="B13:J19"/>
    </sheetView>
  </sheetViews>
  <sheetFormatPr defaultRowHeight="15" x14ac:dyDescent="0.25"/>
  <cols>
    <col min="1" max="1" width="3.28515625" style="20" customWidth="1"/>
    <col min="2" max="2" width="12.7109375" style="27" customWidth="1"/>
    <col min="3" max="3" width="10.7109375" style="27" customWidth="1"/>
    <col min="4" max="4" width="9" style="27" bestFit="1" customWidth="1"/>
    <col min="5" max="5" width="34" style="33" bestFit="1" customWidth="1"/>
    <col min="6" max="6" width="20.28515625" style="27" customWidth="1"/>
    <col min="7" max="7" width="15.140625" style="28" bestFit="1" customWidth="1"/>
    <col min="8" max="8" width="19" style="35" bestFit="1" customWidth="1"/>
    <col min="9" max="10" width="12.85546875" style="20" bestFit="1" customWidth="1"/>
    <col min="11" max="11" width="13.28515625" style="20" bestFit="1" customWidth="1"/>
    <col min="12" max="12" width="12.140625" style="20" bestFit="1" customWidth="1"/>
    <col min="13" max="13" width="15.42578125" style="20" customWidth="1"/>
    <col min="14" max="14" width="21.85546875" style="61" bestFit="1" customWidth="1"/>
    <col min="15" max="15" width="15.7109375" style="20" customWidth="1"/>
    <col min="16" max="16384" width="9.140625" style="20"/>
  </cols>
  <sheetData>
    <row r="2" spans="2:14" x14ac:dyDescent="0.25">
      <c r="B2" s="321" t="s">
        <v>7</v>
      </c>
      <c r="C2" s="321" t="s">
        <v>81</v>
      </c>
      <c r="D2" s="321" t="s">
        <v>2</v>
      </c>
      <c r="E2" s="321" t="s">
        <v>0</v>
      </c>
      <c r="F2" s="321" t="s">
        <v>1</v>
      </c>
      <c r="G2" s="320" t="s">
        <v>9</v>
      </c>
      <c r="H2" s="330" t="s">
        <v>48</v>
      </c>
      <c r="I2" s="327" t="s">
        <v>10</v>
      </c>
      <c r="J2" s="327"/>
      <c r="K2" s="327"/>
      <c r="L2" s="327"/>
      <c r="M2" s="320" t="s">
        <v>14</v>
      </c>
      <c r="N2" s="337" t="s">
        <v>12</v>
      </c>
    </row>
    <row r="3" spans="2:14" x14ac:dyDescent="0.25">
      <c r="B3" s="321"/>
      <c r="C3" s="321"/>
      <c r="D3" s="321"/>
      <c r="E3" s="321"/>
      <c r="F3" s="321"/>
      <c r="G3" s="320"/>
      <c r="H3" s="330"/>
      <c r="I3" s="21" t="s">
        <v>3</v>
      </c>
      <c r="J3" s="21" t="s">
        <v>4</v>
      </c>
      <c r="K3" s="21" t="s">
        <v>5</v>
      </c>
      <c r="L3" s="21" t="s">
        <v>6</v>
      </c>
      <c r="M3" s="320"/>
      <c r="N3" s="337"/>
    </row>
    <row r="4" spans="2:14" ht="30" customHeight="1" x14ac:dyDescent="0.25">
      <c r="B4" s="323" t="s">
        <v>72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2:14" ht="30" customHeight="1" x14ac:dyDescent="0.25">
      <c r="B5" s="64">
        <v>42286</v>
      </c>
      <c r="C5" s="64" t="s">
        <v>102</v>
      </c>
      <c r="D5" s="65">
        <v>201568</v>
      </c>
      <c r="E5" s="66" t="s">
        <v>93</v>
      </c>
      <c r="F5" s="65" t="s">
        <v>94</v>
      </c>
      <c r="G5" s="37">
        <v>4250</v>
      </c>
      <c r="H5" s="67">
        <v>42286</v>
      </c>
      <c r="I5" s="37">
        <v>63.75</v>
      </c>
      <c r="J5" s="37">
        <f>42.5+27.63+127.5+4.56+1.97</f>
        <v>204.16</v>
      </c>
      <c r="K5" s="42"/>
      <c r="L5" s="42"/>
      <c r="M5" s="37">
        <f>G5-I5-J5-K5-L5</f>
        <v>3982.09</v>
      </c>
      <c r="N5" s="68"/>
    </row>
    <row r="6" spans="2:14" ht="30" customHeight="1" x14ac:dyDescent="0.25">
      <c r="B6" s="64">
        <v>42306</v>
      </c>
      <c r="C6" s="64" t="s">
        <v>92</v>
      </c>
      <c r="D6" s="65">
        <v>201575</v>
      </c>
      <c r="E6" s="66" t="s">
        <v>75</v>
      </c>
      <c r="F6" s="65" t="s">
        <v>76</v>
      </c>
      <c r="G6" s="37">
        <v>2950</v>
      </c>
      <c r="H6" s="67">
        <v>42307</v>
      </c>
      <c r="I6" s="37">
        <v>44.25</v>
      </c>
      <c r="J6" s="37">
        <f>31.86+19.17+88.5</f>
        <v>139.53</v>
      </c>
      <c r="K6" s="37"/>
      <c r="L6" s="37"/>
      <c r="M6" s="37">
        <f>G6-I6-J6-K6-L6</f>
        <v>2766.22</v>
      </c>
      <c r="N6" s="68"/>
    </row>
    <row r="7" spans="2:14" ht="30" customHeight="1" x14ac:dyDescent="0.25">
      <c r="B7" s="64">
        <v>42306</v>
      </c>
      <c r="C7" s="64" t="s">
        <v>82</v>
      </c>
      <c r="D7" s="65">
        <v>201561</v>
      </c>
      <c r="E7" s="66" t="s">
        <v>49</v>
      </c>
      <c r="F7" s="65" t="s">
        <v>50</v>
      </c>
      <c r="G7" s="37">
        <v>6000</v>
      </c>
      <c r="H7" s="67">
        <v>42307</v>
      </c>
      <c r="I7" s="37">
        <v>90</v>
      </c>
      <c r="J7" s="37">
        <f>60+39+180</f>
        <v>279</v>
      </c>
      <c r="K7" s="37"/>
      <c r="L7" s="37"/>
      <c r="M7" s="37">
        <f t="shared" ref="M7:M8" si="0">G7-I7-J7-K7-L7</f>
        <v>5631</v>
      </c>
      <c r="N7" s="68"/>
    </row>
    <row r="8" spans="2:14" ht="30" customHeight="1" x14ac:dyDescent="0.25">
      <c r="B8" s="64">
        <v>42306</v>
      </c>
      <c r="C8" s="64" t="s">
        <v>83</v>
      </c>
      <c r="D8" s="65">
        <v>201551</v>
      </c>
      <c r="E8" s="66" t="s">
        <v>78</v>
      </c>
      <c r="F8" s="65" t="s">
        <v>43</v>
      </c>
      <c r="G8" s="37">
        <v>2890</v>
      </c>
      <c r="H8" s="67">
        <v>42307</v>
      </c>
      <c r="I8" s="37">
        <v>43.35</v>
      </c>
      <c r="J8" s="37">
        <f>28.9+18.7+86.79</f>
        <v>134.38999999999999</v>
      </c>
      <c r="K8" s="37"/>
      <c r="L8" s="37"/>
      <c r="M8" s="37">
        <f t="shared" si="0"/>
        <v>2712.26</v>
      </c>
      <c r="N8" s="68"/>
    </row>
    <row r="9" spans="2:14" ht="30" customHeight="1" x14ac:dyDescent="0.25">
      <c r="B9" s="64">
        <v>42306</v>
      </c>
      <c r="C9" s="64" t="s">
        <v>84</v>
      </c>
      <c r="D9" s="65">
        <v>20153632</v>
      </c>
      <c r="E9" s="66" t="s">
        <v>90</v>
      </c>
      <c r="F9" s="65" t="s">
        <v>47</v>
      </c>
      <c r="G9" s="37">
        <v>3600</v>
      </c>
      <c r="H9" s="67">
        <v>42307</v>
      </c>
      <c r="I9" s="37">
        <v>54</v>
      </c>
      <c r="J9" s="37">
        <f>36+23.4+108</f>
        <v>167.4</v>
      </c>
      <c r="K9" s="42"/>
      <c r="L9" s="42"/>
      <c r="M9" s="37">
        <f>G9-I9-J9-K9-L9</f>
        <v>3378.6</v>
      </c>
      <c r="N9" s="68"/>
    </row>
    <row r="10" spans="2:14" ht="27" customHeight="1" x14ac:dyDescent="0.25">
      <c r="B10" s="64">
        <v>42306</v>
      </c>
      <c r="C10" s="64" t="s">
        <v>85</v>
      </c>
      <c r="D10" s="65">
        <v>201521</v>
      </c>
      <c r="E10" s="66" t="s">
        <v>51</v>
      </c>
      <c r="F10" s="65" t="s">
        <v>52</v>
      </c>
      <c r="G10" s="37">
        <v>4800</v>
      </c>
      <c r="H10" s="67">
        <v>42307</v>
      </c>
      <c r="I10" s="37">
        <v>72</v>
      </c>
      <c r="J10" s="37">
        <f>48+31.2+144</f>
        <v>223.2</v>
      </c>
      <c r="K10" s="42"/>
      <c r="L10" s="42"/>
      <c r="M10" s="37">
        <f>G10-I10-J10-K10-L10</f>
        <v>4504.8</v>
      </c>
      <c r="N10" s="68"/>
    </row>
    <row r="11" spans="2:14" ht="30" customHeight="1" x14ac:dyDescent="0.25">
      <c r="B11" s="338" t="s">
        <v>80</v>
      </c>
      <c r="C11" s="339"/>
      <c r="D11" s="339"/>
      <c r="E11" s="339"/>
      <c r="F11" s="339"/>
      <c r="G11" s="339"/>
      <c r="H11" s="340"/>
      <c r="I11" s="63">
        <f>SUM(I5:I10)</f>
        <v>367.35</v>
      </c>
      <c r="J11" s="63">
        <f>SUM(J5:J10)</f>
        <v>1147.68</v>
      </c>
      <c r="K11" s="63">
        <f>SUM(K7:K10)</f>
        <v>0</v>
      </c>
      <c r="L11" s="63">
        <f>SUM(L7:L10)</f>
        <v>0</v>
      </c>
      <c r="M11" s="341"/>
      <c r="N11" s="342"/>
    </row>
    <row r="15" spans="2:14" ht="19.5" x14ac:dyDescent="0.25">
      <c r="B15" s="357" t="s">
        <v>95</v>
      </c>
      <c r="C15" s="357"/>
      <c r="D15" s="357"/>
      <c r="E15" s="357"/>
    </row>
    <row r="16" spans="2:14" x14ac:dyDescent="0.25">
      <c r="B16" s="321" t="s">
        <v>96</v>
      </c>
      <c r="C16" s="360" t="s">
        <v>81</v>
      </c>
      <c r="D16" s="321" t="s">
        <v>2</v>
      </c>
      <c r="E16" s="321" t="s">
        <v>0</v>
      </c>
      <c r="F16" s="321" t="s">
        <v>1</v>
      </c>
      <c r="G16" s="320" t="s">
        <v>99</v>
      </c>
      <c r="H16" s="330" t="s">
        <v>48</v>
      </c>
      <c r="I16" s="327" t="s">
        <v>10</v>
      </c>
      <c r="J16" s="327"/>
      <c r="K16" s="327"/>
      <c r="L16" s="327"/>
      <c r="M16" s="320" t="s">
        <v>14</v>
      </c>
      <c r="N16" s="337" t="s">
        <v>100</v>
      </c>
    </row>
    <row r="17" spans="2:14" ht="16.5" customHeight="1" x14ac:dyDescent="0.25">
      <c r="B17" s="321"/>
      <c r="C17" s="361"/>
      <c r="D17" s="321"/>
      <c r="E17" s="321"/>
      <c r="F17" s="321"/>
      <c r="G17" s="320"/>
      <c r="H17" s="330"/>
      <c r="I17" s="21" t="s">
        <v>3</v>
      </c>
      <c r="J17" s="21" t="s">
        <v>4</v>
      </c>
      <c r="K17" s="21" t="s">
        <v>5</v>
      </c>
      <c r="L17" s="21" t="s">
        <v>6</v>
      </c>
      <c r="M17" s="320"/>
      <c r="N17" s="337"/>
    </row>
    <row r="18" spans="2:14" ht="30" customHeight="1" x14ac:dyDescent="0.25">
      <c r="B18" s="351" t="s">
        <v>108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</row>
    <row r="19" spans="2:14" ht="30" customHeight="1" x14ac:dyDescent="0.25">
      <c r="B19" s="75">
        <v>42285</v>
      </c>
      <c r="C19" s="76" t="s">
        <v>8</v>
      </c>
      <c r="D19" s="77">
        <v>1</v>
      </c>
      <c r="E19" s="78" t="s">
        <v>97</v>
      </c>
      <c r="F19" s="77" t="s">
        <v>98</v>
      </c>
      <c r="G19" s="72">
        <v>116.28</v>
      </c>
      <c r="H19" s="73">
        <v>42285</v>
      </c>
      <c r="I19" s="69">
        <v>0</v>
      </c>
      <c r="J19" s="69">
        <v>0</v>
      </c>
      <c r="K19" s="70">
        <v>12.79</v>
      </c>
      <c r="L19" s="70">
        <v>3.49</v>
      </c>
      <c r="M19" s="37">
        <f>G19-I19-J19-K19-L19</f>
        <v>100.00000000000001</v>
      </c>
      <c r="N19" s="79" t="s">
        <v>101</v>
      </c>
    </row>
    <row r="20" spans="2:14" ht="30" customHeight="1" x14ac:dyDescent="0.25">
      <c r="B20" s="64"/>
      <c r="C20" s="64"/>
      <c r="D20" s="65"/>
      <c r="E20" s="66"/>
      <c r="F20" s="65"/>
      <c r="G20" s="72"/>
      <c r="H20" s="73"/>
      <c r="I20" s="69"/>
      <c r="J20" s="69"/>
      <c r="K20" s="69"/>
      <c r="L20" s="69"/>
      <c r="M20" s="37">
        <f>G20-I20-J20-K20-L20</f>
        <v>0</v>
      </c>
      <c r="N20" s="71"/>
    </row>
    <row r="21" spans="2:14" ht="27" customHeight="1" x14ac:dyDescent="0.25">
      <c r="B21" s="338" t="s">
        <v>80</v>
      </c>
      <c r="C21" s="339"/>
      <c r="D21" s="339"/>
      <c r="E21" s="339"/>
      <c r="F21" s="339"/>
      <c r="G21" s="339"/>
      <c r="H21" s="340"/>
      <c r="I21" s="63">
        <f>SUM(I19:I20)</f>
        <v>0</v>
      </c>
      <c r="J21" s="63">
        <f>SUM(J19:J20)</f>
        <v>0</v>
      </c>
      <c r="K21" s="63">
        <f>SUM(K19:K20)</f>
        <v>12.79</v>
      </c>
      <c r="L21" s="63">
        <f>SUM(L19:L20)</f>
        <v>3.49</v>
      </c>
      <c r="M21" s="341"/>
      <c r="N21" s="342"/>
    </row>
    <row r="23" spans="2:14" x14ac:dyDescent="0.25">
      <c r="K23" s="80"/>
      <c r="L23" s="74"/>
      <c r="M23" s="74"/>
      <c r="N23" s="81"/>
    </row>
    <row r="25" spans="2:14" ht="19.5" x14ac:dyDescent="0.25">
      <c r="B25" s="357"/>
      <c r="C25" s="357"/>
      <c r="D25" s="357"/>
      <c r="E25" s="357"/>
    </row>
    <row r="26" spans="2:14" x14ac:dyDescent="0.25">
      <c r="B26" s="353" t="s">
        <v>7</v>
      </c>
      <c r="C26" s="358" t="s">
        <v>81</v>
      </c>
      <c r="D26" s="353" t="s">
        <v>2</v>
      </c>
      <c r="E26" s="353" t="s">
        <v>0</v>
      </c>
      <c r="F26" s="353" t="s">
        <v>1</v>
      </c>
      <c r="G26" s="354" t="s">
        <v>99</v>
      </c>
      <c r="H26" s="355" t="s">
        <v>48</v>
      </c>
      <c r="I26" s="356" t="s">
        <v>10</v>
      </c>
      <c r="J26" s="356"/>
      <c r="K26" s="356"/>
      <c r="L26" s="356"/>
      <c r="M26" s="354" t="s">
        <v>14</v>
      </c>
      <c r="N26" s="343" t="s">
        <v>100</v>
      </c>
    </row>
    <row r="27" spans="2:14" x14ac:dyDescent="0.25">
      <c r="B27" s="353"/>
      <c r="C27" s="359"/>
      <c r="D27" s="353"/>
      <c r="E27" s="353"/>
      <c r="F27" s="353"/>
      <c r="G27" s="354"/>
      <c r="H27" s="355"/>
      <c r="I27" s="256" t="s">
        <v>104</v>
      </c>
      <c r="J27" s="256" t="s">
        <v>4</v>
      </c>
      <c r="K27" s="256" t="s">
        <v>5</v>
      </c>
      <c r="L27" s="256" t="s">
        <v>6</v>
      </c>
      <c r="M27" s="354"/>
      <c r="N27" s="343"/>
    </row>
    <row r="28" spans="2:14" ht="30" customHeight="1" x14ac:dyDescent="0.25">
      <c r="B28" s="349" t="s">
        <v>103</v>
      </c>
      <c r="C28" s="350"/>
      <c r="D28" s="350"/>
      <c r="E28" s="350"/>
      <c r="F28" s="350"/>
      <c r="G28" s="350"/>
      <c r="H28" s="350"/>
      <c r="I28" s="350"/>
      <c r="J28" s="350"/>
      <c r="K28" s="350"/>
      <c r="L28" s="350"/>
      <c r="M28" s="350"/>
      <c r="N28" s="350"/>
    </row>
    <row r="29" spans="2:14" ht="27.75" customHeight="1" x14ac:dyDescent="0.25">
      <c r="B29" s="257">
        <v>42293</v>
      </c>
      <c r="C29" s="258" t="s">
        <v>8</v>
      </c>
      <c r="D29" s="259">
        <v>63</v>
      </c>
      <c r="E29" s="260" t="s">
        <v>36</v>
      </c>
      <c r="F29" s="258" t="s">
        <v>24</v>
      </c>
      <c r="G29" s="261">
        <v>9861.66</v>
      </c>
      <c r="H29" s="262">
        <v>42293</v>
      </c>
      <c r="I29" s="263">
        <v>147.91999999999999</v>
      </c>
      <c r="J29" s="263">
        <f>295.85+98.62+64.1</f>
        <v>458.57000000000005</v>
      </c>
      <c r="K29" s="264"/>
      <c r="L29" s="264"/>
      <c r="M29" s="131">
        <f>G29-I29-J29-K29-L29</f>
        <v>9255.17</v>
      </c>
      <c r="N29" s="265"/>
    </row>
    <row r="30" spans="2:14" ht="27.75" customHeight="1" x14ac:dyDescent="0.25">
      <c r="B30" s="257">
        <v>42298</v>
      </c>
      <c r="C30" s="257" t="s">
        <v>105</v>
      </c>
      <c r="D30" s="259">
        <v>78</v>
      </c>
      <c r="E30" s="260" t="s">
        <v>106</v>
      </c>
      <c r="F30" s="259" t="s">
        <v>107</v>
      </c>
      <c r="G30" s="261">
        <v>18000</v>
      </c>
      <c r="H30" s="262">
        <v>42298</v>
      </c>
      <c r="I30" s="263"/>
      <c r="J30" s="263"/>
      <c r="K30" s="264"/>
      <c r="L30" s="264">
        <v>540</v>
      </c>
      <c r="M30" s="131">
        <f>G30-I30-J30-K30-L30</f>
        <v>17460</v>
      </c>
      <c r="N30" s="266"/>
    </row>
    <row r="31" spans="2:14" ht="27.75" customHeight="1" x14ac:dyDescent="0.25">
      <c r="B31" s="257"/>
      <c r="C31" s="257"/>
      <c r="D31" s="259"/>
      <c r="E31" s="260"/>
      <c r="F31" s="259"/>
      <c r="G31" s="261"/>
      <c r="H31" s="262"/>
      <c r="I31" s="263"/>
      <c r="J31" s="263"/>
      <c r="K31" s="263"/>
      <c r="L31" s="263"/>
      <c r="M31" s="131">
        <f>G31-I31-J31-K31-L31</f>
        <v>0</v>
      </c>
      <c r="N31" s="266"/>
    </row>
    <row r="32" spans="2:14" ht="27.75" customHeight="1" x14ac:dyDescent="0.25">
      <c r="B32" s="344" t="s">
        <v>80</v>
      </c>
      <c r="C32" s="345"/>
      <c r="D32" s="345"/>
      <c r="E32" s="345"/>
      <c r="F32" s="345"/>
      <c r="G32" s="345"/>
      <c r="H32" s="346"/>
      <c r="I32" s="267">
        <f>SUM(I29:I31)</f>
        <v>147.91999999999999</v>
      </c>
      <c r="J32" s="267">
        <f>SUM(J29:J31)</f>
        <v>458.57000000000005</v>
      </c>
      <c r="K32" s="267">
        <f>SUM(K30:K31)</f>
        <v>0</v>
      </c>
      <c r="L32" s="267">
        <f>SUM(L30:L31)</f>
        <v>540</v>
      </c>
      <c r="M32" s="347"/>
      <c r="N32" s="348"/>
    </row>
    <row r="33" ht="27.75" customHeight="1" x14ac:dyDescent="0.25"/>
  </sheetData>
  <mergeCells count="41">
    <mergeCell ref="M21:N21"/>
    <mergeCell ref="B15:E15"/>
    <mergeCell ref="G16:G17"/>
    <mergeCell ref="H16:H17"/>
    <mergeCell ref="I16:L16"/>
    <mergeCell ref="M16:M17"/>
    <mergeCell ref="N16:N17"/>
    <mergeCell ref="B16:B17"/>
    <mergeCell ref="C16:C17"/>
    <mergeCell ref="D16:D17"/>
    <mergeCell ref="E16:E17"/>
    <mergeCell ref="F16:F17"/>
    <mergeCell ref="B11:H11"/>
    <mergeCell ref="M11:N11"/>
    <mergeCell ref="B2:B3"/>
    <mergeCell ref="C2:C3"/>
    <mergeCell ref="D2:D3"/>
    <mergeCell ref="E2:E3"/>
    <mergeCell ref="F2:F3"/>
    <mergeCell ref="G2:G3"/>
    <mergeCell ref="H2:H3"/>
    <mergeCell ref="I2:L2"/>
    <mergeCell ref="M2:M3"/>
    <mergeCell ref="N2:N3"/>
    <mergeCell ref="B4:N4"/>
    <mergeCell ref="N26:N27"/>
    <mergeCell ref="B32:H32"/>
    <mergeCell ref="M32:N32"/>
    <mergeCell ref="B28:N28"/>
    <mergeCell ref="B18:N18"/>
    <mergeCell ref="F26:F27"/>
    <mergeCell ref="G26:G27"/>
    <mergeCell ref="H26:H27"/>
    <mergeCell ref="I26:L26"/>
    <mergeCell ref="M26:M27"/>
    <mergeCell ref="B25:E25"/>
    <mergeCell ref="B26:B27"/>
    <mergeCell ref="C26:C27"/>
    <mergeCell ref="D26:D27"/>
    <mergeCell ref="E26:E27"/>
    <mergeCell ref="B21:H21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28"/>
  <sheetViews>
    <sheetView topLeftCell="A97" zoomScale="55" zoomScaleNormal="55" workbookViewId="0">
      <selection activeCell="B13" sqref="B13:J19"/>
    </sheetView>
  </sheetViews>
  <sheetFormatPr defaultRowHeight="15" x14ac:dyDescent="0.25"/>
  <cols>
    <col min="1" max="1" width="12.570312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2.28515625" style="20" bestFit="1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88" t="s">
        <v>110</v>
      </c>
      <c r="J2" s="388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9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93"/>
    </row>
    <row r="6" spans="2:16" ht="30" customHeight="1" x14ac:dyDescent="0.25">
      <c r="B6" s="399" t="s">
        <v>72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162"/>
      <c r="P6" s="113"/>
    </row>
    <row r="7" spans="2:16" ht="30" customHeight="1" x14ac:dyDescent="0.25">
      <c r="B7" s="64">
        <v>42334</v>
      </c>
      <c r="C7" s="64" t="s">
        <v>92</v>
      </c>
      <c r="D7" s="65">
        <v>201579</v>
      </c>
      <c r="E7" s="66" t="s">
        <v>75</v>
      </c>
      <c r="F7" s="65" t="s">
        <v>76</v>
      </c>
      <c r="G7" s="37">
        <v>2950</v>
      </c>
      <c r="H7" s="67"/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140</v>
      </c>
      <c r="P7" s="23" t="s">
        <v>199</v>
      </c>
    </row>
    <row r="8" spans="2:16" ht="30" customHeight="1" x14ac:dyDescent="0.25">
      <c r="B8" s="64">
        <v>42335</v>
      </c>
      <c r="C8" s="64" t="s">
        <v>83</v>
      </c>
      <c r="D8" s="65">
        <v>201556</v>
      </c>
      <c r="E8" s="66" t="s">
        <v>78</v>
      </c>
      <c r="F8" s="65" t="s">
        <v>43</v>
      </c>
      <c r="G8" s="37">
        <v>2890</v>
      </c>
      <c r="H8" s="67"/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140</v>
      </c>
      <c r="P8" s="23" t="s">
        <v>199</v>
      </c>
    </row>
    <row r="9" spans="2:16" ht="30" customHeight="1" x14ac:dyDescent="0.25">
      <c r="B9" s="64">
        <v>42334</v>
      </c>
      <c r="C9" s="64" t="s">
        <v>84</v>
      </c>
      <c r="D9" s="65">
        <v>20153994</v>
      </c>
      <c r="E9" s="66" t="s">
        <v>90</v>
      </c>
      <c r="F9" s="65" t="s">
        <v>47</v>
      </c>
      <c r="G9" s="37">
        <v>3600</v>
      </c>
      <c r="H9" s="67"/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140</v>
      </c>
      <c r="P9" s="23" t="s">
        <v>199</v>
      </c>
    </row>
    <row r="10" spans="2:16" ht="27" customHeight="1" x14ac:dyDescent="0.25">
      <c r="B10" s="64">
        <v>42335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67"/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140</v>
      </c>
      <c r="P10" s="23" t="s">
        <v>199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/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98"/>
      <c r="O12" s="87"/>
      <c r="P12" s="23"/>
    </row>
    <row r="14" spans="2:16" ht="49.5" customHeight="1" x14ac:dyDescent="0.25">
      <c r="B14" s="85">
        <v>5952</v>
      </c>
      <c r="C14" s="394" t="s">
        <v>112</v>
      </c>
      <c r="D14" s="394"/>
      <c r="E14" s="394"/>
      <c r="F14" s="394"/>
      <c r="G14" s="394"/>
      <c r="H14" s="394"/>
      <c r="I14" s="394"/>
    </row>
    <row r="15" spans="2:16" ht="30.75" customHeight="1" x14ac:dyDescent="0.25">
      <c r="B15" s="86">
        <v>1708</v>
      </c>
      <c r="C15" s="394" t="s">
        <v>111</v>
      </c>
      <c r="D15" s="394"/>
      <c r="E15" s="394"/>
      <c r="F15" s="394"/>
      <c r="G15" s="394"/>
      <c r="H15" s="394"/>
      <c r="I15" s="394"/>
    </row>
    <row r="18" spans="2:16" x14ac:dyDescent="0.25">
      <c r="I18" s="20">
        <v>20</v>
      </c>
      <c r="J18" s="20">
        <v>30</v>
      </c>
    </row>
    <row r="19" spans="2:16" ht="15.75" x14ac:dyDescent="0.25">
      <c r="I19" s="388" t="s">
        <v>110</v>
      </c>
      <c r="J19" s="388"/>
    </row>
    <row r="20" spans="2:16" ht="25.5" customHeight="1" x14ac:dyDescent="0.25">
      <c r="I20" s="84">
        <v>1708</v>
      </c>
      <c r="J20" s="83">
        <v>5952</v>
      </c>
    </row>
    <row r="21" spans="2:16" x14ac:dyDescent="0.25">
      <c r="B21" s="321" t="s">
        <v>7</v>
      </c>
      <c r="C21" s="321" t="s">
        <v>81</v>
      </c>
      <c r="D21" s="321" t="s">
        <v>2</v>
      </c>
      <c r="E21" s="321" t="s">
        <v>0</v>
      </c>
      <c r="F21" s="321" t="s">
        <v>1</v>
      </c>
      <c r="G21" s="320" t="s">
        <v>9</v>
      </c>
      <c r="H21" s="330" t="s">
        <v>48</v>
      </c>
      <c r="I21" s="327" t="s">
        <v>10</v>
      </c>
      <c r="J21" s="327"/>
      <c r="K21" s="327"/>
      <c r="L21" s="327"/>
      <c r="M21" s="320" t="s">
        <v>14</v>
      </c>
      <c r="N21" s="337" t="s">
        <v>12</v>
      </c>
      <c r="O21" s="392" t="s">
        <v>113</v>
      </c>
      <c r="P21" s="392" t="s">
        <v>113</v>
      </c>
    </row>
    <row r="22" spans="2:16" ht="15" customHeight="1" x14ac:dyDescent="0.25">
      <c r="B22" s="321"/>
      <c r="C22" s="321"/>
      <c r="D22" s="321"/>
      <c r="E22" s="321"/>
      <c r="F22" s="321"/>
      <c r="G22" s="320"/>
      <c r="H22" s="330"/>
      <c r="I22" s="21" t="s">
        <v>104</v>
      </c>
      <c r="J22" s="21" t="s">
        <v>4</v>
      </c>
      <c r="K22" s="21" t="s">
        <v>5</v>
      </c>
      <c r="L22" s="21" t="s">
        <v>6</v>
      </c>
      <c r="M22" s="320"/>
      <c r="N22" s="337"/>
      <c r="O22" s="393"/>
      <c r="P22" s="393"/>
    </row>
    <row r="23" spans="2:16" ht="30" customHeight="1" thickBot="1" x14ac:dyDescent="0.3">
      <c r="B23" s="401" t="s">
        <v>114</v>
      </c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107"/>
      <c r="P23" s="113"/>
    </row>
    <row r="24" spans="2:16" ht="30" customHeight="1" x14ac:dyDescent="0.25">
      <c r="B24" s="92">
        <v>42311</v>
      </c>
      <c r="C24" s="93" t="s">
        <v>115</v>
      </c>
      <c r="D24" s="94">
        <v>66</v>
      </c>
      <c r="E24" s="95" t="s">
        <v>119</v>
      </c>
      <c r="F24" s="94" t="s">
        <v>120</v>
      </c>
      <c r="G24" s="395">
        <v>22804.400000000001</v>
      </c>
      <c r="H24" s="96">
        <v>42311</v>
      </c>
      <c r="I24" s="97"/>
      <c r="J24" s="97"/>
      <c r="K24" s="108"/>
      <c r="L24" s="108">
        <v>114.02</v>
      </c>
      <c r="M24" s="395">
        <f>G24-L24-L25-L26-L27</f>
        <v>22348.32</v>
      </c>
      <c r="N24" s="98"/>
      <c r="O24" s="98"/>
      <c r="P24" s="109">
        <v>42338</v>
      </c>
    </row>
    <row r="25" spans="2:16" ht="30" customHeight="1" x14ac:dyDescent="0.25">
      <c r="B25" s="99">
        <v>42311</v>
      </c>
      <c r="C25" s="64" t="s">
        <v>116</v>
      </c>
      <c r="D25" s="65">
        <v>66</v>
      </c>
      <c r="E25" s="66" t="s">
        <v>119</v>
      </c>
      <c r="F25" s="65" t="s">
        <v>121</v>
      </c>
      <c r="G25" s="396"/>
      <c r="H25" s="73">
        <v>42311</v>
      </c>
      <c r="I25" s="37"/>
      <c r="J25" s="37"/>
      <c r="K25" s="42"/>
      <c r="L25" s="42">
        <v>114.02</v>
      </c>
      <c r="M25" s="396"/>
      <c r="N25" s="82"/>
      <c r="O25" s="82"/>
      <c r="P25" s="110">
        <v>42338</v>
      </c>
    </row>
    <row r="26" spans="2:16" ht="30" customHeight="1" x14ac:dyDescent="0.25">
      <c r="B26" s="99">
        <v>42311</v>
      </c>
      <c r="C26" s="64" t="s">
        <v>117</v>
      </c>
      <c r="D26" s="65">
        <v>66</v>
      </c>
      <c r="E26" s="66" t="s">
        <v>119</v>
      </c>
      <c r="F26" s="65" t="s">
        <v>122</v>
      </c>
      <c r="G26" s="396"/>
      <c r="H26" s="73">
        <v>42311</v>
      </c>
      <c r="I26" s="37"/>
      <c r="J26" s="37"/>
      <c r="K26" s="42"/>
      <c r="L26" s="42">
        <v>114.02</v>
      </c>
      <c r="M26" s="396"/>
      <c r="N26" s="82"/>
      <c r="O26" s="82"/>
      <c r="P26" s="110">
        <v>42338</v>
      </c>
    </row>
    <row r="27" spans="2:16" ht="30" customHeight="1" thickBot="1" x14ac:dyDescent="0.3">
      <c r="B27" s="100">
        <v>42311</v>
      </c>
      <c r="C27" s="101" t="s">
        <v>118</v>
      </c>
      <c r="D27" s="102">
        <v>66</v>
      </c>
      <c r="E27" s="103" t="s">
        <v>119</v>
      </c>
      <c r="F27" s="102" t="s">
        <v>123</v>
      </c>
      <c r="G27" s="397"/>
      <c r="H27" s="104">
        <v>42311</v>
      </c>
      <c r="I27" s="132"/>
      <c r="J27" s="132"/>
      <c r="K27" s="105"/>
      <c r="L27" s="111">
        <v>114.02</v>
      </c>
      <c r="M27" s="397"/>
      <c r="N27" s="106"/>
      <c r="O27" s="106"/>
      <c r="P27" s="112">
        <v>42338</v>
      </c>
    </row>
    <row r="28" spans="2:16" ht="30" customHeight="1" x14ac:dyDescent="0.25">
      <c r="B28" s="92">
        <v>42313</v>
      </c>
      <c r="C28" s="93" t="s">
        <v>125</v>
      </c>
      <c r="D28" s="94">
        <v>71</v>
      </c>
      <c r="E28" s="95" t="s">
        <v>124</v>
      </c>
      <c r="F28" s="94" t="s">
        <v>24</v>
      </c>
      <c r="G28" s="395">
        <v>63781.7</v>
      </c>
      <c r="H28" s="96">
        <v>42313</v>
      </c>
      <c r="I28" s="131">
        <v>63.79</v>
      </c>
      <c r="J28" s="131">
        <v>197.73</v>
      </c>
      <c r="K28" s="97"/>
      <c r="L28" s="97"/>
      <c r="M28" s="395">
        <f>G28-956.73-2965.85</f>
        <v>59859.119999999995</v>
      </c>
      <c r="N28" s="98"/>
      <c r="O28" s="98" t="s">
        <v>140</v>
      </c>
      <c r="P28" s="114" t="s">
        <v>141</v>
      </c>
    </row>
    <row r="29" spans="2:16" ht="27" customHeight="1" x14ac:dyDescent="0.25">
      <c r="B29" s="99">
        <v>42313</v>
      </c>
      <c r="C29" s="64" t="s">
        <v>126</v>
      </c>
      <c r="D29" s="65">
        <v>71</v>
      </c>
      <c r="E29" s="66" t="s">
        <v>124</v>
      </c>
      <c r="F29" s="65" t="s">
        <v>24</v>
      </c>
      <c r="G29" s="396"/>
      <c r="H29" s="73">
        <v>42313</v>
      </c>
      <c r="I29" s="131">
        <v>63.79</v>
      </c>
      <c r="J29" s="131">
        <v>197.73</v>
      </c>
      <c r="K29" s="37"/>
      <c r="L29" s="37"/>
      <c r="M29" s="396"/>
      <c r="N29" s="82"/>
      <c r="O29" s="82" t="s">
        <v>140</v>
      </c>
      <c r="P29" s="115" t="s">
        <v>141</v>
      </c>
    </row>
    <row r="30" spans="2:16" ht="30" customHeight="1" x14ac:dyDescent="0.25">
      <c r="B30" s="99">
        <v>42313</v>
      </c>
      <c r="C30" s="64" t="s">
        <v>127</v>
      </c>
      <c r="D30" s="65">
        <v>71</v>
      </c>
      <c r="E30" s="66" t="s">
        <v>124</v>
      </c>
      <c r="F30" s="65" t="s">
        <v>24</v>
      </c>
      <c r="G30" s="396"/>
      <c r="H30" s="73">
        <v>42313</v>
      </c>
      <c r="I30" s="131">
        <v>63.79</v>
      </c>
      <c r="J30" s="131">
        <v>197.73</v>
      </c>
      <c r="K30" s="42"/>
      <c r="L30" s="42"/>
      <c r="M30" s="396"/>
      <c r="N30" s="82"/>
      <c r="O30" s="82" t="s">
        <v>140</v>
      </c>
      <c r="P30" s="115" t="s">
        <v>141</v>
      </c>
    </row>
    <row r="31" spans="2:16" ht="30" customHeight="1" x14ac:dyDescent="0.25">
      <c r="B31" s="99">
        <v>42313</v>
      </c>
      <c r="C31" s="64" t="s">
        <v>128</v>
      </c>
      <c r="D31" s="65">
        <v>71</v>
      </c>
      <c r="E31" s="66" t="s">
        <v>124</v>
      </c>
      <c r="F31" s="65" t="s">
        <v>24</v>
      </c>
      <c r="G31" s="396"/>
      <c r="H31" s="73">
        <v>42313</v>
      </c>
      <c r="I31" s="131">
        <v>63.78</v>
      </c>
      <c r="J31" s="131">
        <v>197.73</v>
      </c>
      <c r="K31" s="42"/>
      <c r="L31" s="42"/>
      <c r="M31" s="396"/>
      <c r="N31" s="82"/>
      <c r="O31" s="82" t="s">
        <v>140</v>
      </c>
      <c r="P31" s="115" t="s">
        <v>141</v>
      </c>
    </row>
    <row r="32" spans="2:16" ht="30" customHeight="1" x14ac:dyDescent="0.25">
      <c r="B32" s="99">
        <v>42313</v>
      </c>
      <c r="C32" s="64" t="s">
        <v>129</v>
      </c>
      <c r="D32" s="65">
        <v>71</v>
      </c>
      <c r="E32" s="66" t="s">
        <v>124</v>
      </c>
      <c r="F32" s="65" t="s">
        <v>24</v>
      </c>
      <c r="G32" s="396"/>
      <c r="H32" s="73">
        <v>42313</v>
      </c>
      <c r="I32" s="131">
        <v>63.78</v>
      </c>
      <c r="J32" s="91">
        <v>197.73</v>
      </c>
      <c r="K32" s="42"/>
      <c r="L32" s="42"/>
      <c r="M32" s="396"/>
      <c r="N32" s="82"/>
      <c r="O32" s="82" t="s">
        <v>140</v>
      </c>
      <c r="P32" s="115" t="s">
        <v>141</v>
      </c>
    </row>
    <row r="33" spans="2:16" ht="30" customHeight="1" x14ac:dyDescent="0.25">
      <c r="B33" s="99">
        <v>42313</v>
      </c>
      <c r="C33" s="64" t="s">
        <v>130</v>
      </c>
      <c r="D33" s="65">
        <v>71</v>
      </c>
      <c r="E33" s="66" t="s">
        <v>124</v>
      </c>
      <c r="F33" s="65" t="s">
        <v>24</v>
      </c>
      <c r="G33" s="396"/>
      <c r="H33" s="73">
        <v>42313</v>
      </c>
      <c r="I33" s="131">
        <v>63.78</v>
      </c>
      <c r="J33" s="37">
        <v>197.72</v>
      </c>
      <c r="K33" s="37"/>
      <c r="L33" s="37"/>
      <c r="M33" s="396"/>
      <c r="N33" s="82"/>
      <c r="O33" s="82" t="s">
        <v>140</v>
      </c>
      <c r="P33" s="115" t="s">
        <v>141</v>
      </c>
    </row>
    <row r="34" spans="2:16" ht="30" customHeight="1" x14ac:dyDescent="0.25">
      <c r="B34" s="99">
        <v>42313</v>
      </c>
      <c r="C34" s="64" t="s">
        <v>131</v>
      </c>
      <c r="D34" s="65">
        <v>71</v>
      </c>
      <c r="E34" s="66" t="s">
        <v>124</v>
      </c>
      <c r="F34" s="65" t="s">
        <v>24</v>
      </c>
      <c r="G34" s="396"/>
      <c r="H34" s="73">
        <v>42313</v>
      </c>
      <c r="I34" s="131">
        <v>63.78</v>
      </c>
      <c r="J34" s="37">
        <v>197.72</v>
      </c>
      <c r="K34" s="37"/>
      <c r="L34" s="37"/>
      <c r="M34" s="396"/>
      <c r="N34" s="82"/>
      <c r="O34" s="82" t="s">
        <v>140</v>
      </c>
      <c r="P34" s="115" t="s">
        <v>141</v>
      </c>
    </row>
    <row r="35" spans="2:16" ht="30" customHeight="1" x14ac:dyDescent="0.25">
      <c r="B35" s="99">
        <v>42313</v>
      </c>
      <c r="C35" s="64" t="s">
        <v>132</v>
      </c>
      <c r="D35" s="65">
        <v>71</v>
      </c>
      <c r="E35" s="66" t="s">
        <v>124</v>
      </c>
      <c r="F35" s="65" t="s">
        <v>24</v>
      </c>
      <c r="G35" s="396"/>
      <c r="H35" s="73">
        <v>42313</v>
      </c>
      <c r="I35" s="131">
        <v>63.78</v>
      </c>
      <c r="J35" s="37">
        <v>197.72</v>
      </c>
      <c r="K35" s="37"/>
      <c r="L35" s="37"/>
      <c r="M35" s="396"/>
      <c r="N35" s="82"/>
      <c r="O35" s="82" t="s">
        <v>140</v>
      </c>
      <c r="P35" s="115" t="s">
        <v>141</v>
      </c>
    </row>
    <row r="36" spans="2:16" ht="27" customHeight="1" x14ac:dyDescent="0.25">
      <c r="B36" s="99">
        <v>42313</v>
      </c>
      <c r="C36" s="64" t="s">
        <v>133</v>
      </c>
      <c r="D36" s="65">
        <v>71</v>
      </c>
      <c r="E36" s="66" t="s">
        <v>124</v>
      </c>
      <c r="F36" s="65" t="s">
        <v>24</v>
      </c>
      <c r="G36" s="396"/>
      <c r="H36" s="73">
        <v>42313</v>
      </c>
      <c r="I36" s="131">
        <v>63.78</v>
      </c>
      <c r="J36" s="37">
        <v>197.72</v>
      </c>
      <c r="K36" s="37"/>
      <c r="L36" s="37"/>
      <c r="M36" s="396"/>
      <c r="N36" s="82"/>
      <c r="O36" s="82" t="s">
        <v>140</v>
      </c>
      <c r="P36" s="115" t="s">
        <v>141</v>
      </c>
    </row>
    <row r="37" spans="2:16" ht="30" customHeight="1" x14ac:dyDescent="0.25">
      <c r="B37" s="99">
        <v>42313</v>
      </c>
      <c r="C37" s="64" t="s">
        <v>134</v>
      </c>
      <c r="D37" s="65">
        <v>71</v>
      </c>
      <c r="E37" s="66" t="s">
        <v>124</v>
      </c>
      <c r="F37" s="65" t="s">
        <v>24</v>
      </c>
      <c r="G37" s="396"/>
      <c r="H37" s="73">
        <v>42313</v>
      </c>
      <c r="I37" s="131">
        <v>63.78</v>
      </c>
      <c r="J37" s="37">
        <v>197.72</v>
      </c>
      <c r="K37" s="37"/>
      <c r="L37" s="37"/>
      <c r="M37" s="396"/>
      <c r="N37" s="82"/>
      <c r="O37" s="82" t="s">
        <v>140</v>
      </c>
      <c r="P37" s="115" t="s">
        <v>141</v>
      </c>
    </row>
    <row r="38" spans="2:16" ht="27" customHeight="1" x14ac:dyDescent="0.25">
      <c r="B38" s="99">
        <v>42313</v>
      </c>
      <c r="C38" s="64" t="s">
        <v>135</v>
      </c>
      <c r="D38" s="65">
        <v>71</v>
      </c>
      <c r="E38" s="66" t="s">
        <v>124</v>
      </c>
      <c r="F38" s="65" t="s">
        <v>24</v>
      </c>
      <c r="G38" s="396"/>
      <c r="H38" s="73">
        <v>42313</v>
      </c>
      <c r="I38" s="131">
        <v>63.78</v>
      </c>
      <c r="J38" s="37">
        <v>197.72</v>
      </c>
      <c r="K38" s="37"/>
      <c r="L38" s="37"/>
      <c r="M38" s="396"/>
      <c r="N38" s="82"/>
      <c r="O38" s="82" t="s">
        <v>140</v>
      </c>
      <c r="P38" s="115" t="s">
        <v>141</v>
      </c>
    </row>
    <row r="39" spans="2:16" ht="30" customHeight="1" x14ac:dyDescent="0.25">
      <c r="B39" s="99">
        <v>42313</v>
      </c>
      <c r="C39" s="64" t="s">
        <v>136</v>
      </c>
      <c r="D39" s="65">
        <v>71</v>
      </c>
      <c r="E39" s="66" t="s">
        <v>124</v>
      </c>
      <c r="F39" s="65" t="s">
        <v>24</v>
      </c>
      <c r="G39" s="396"/>
      <c r="H39" s="73">
        <v>42313</v>
      </c>
      <c r="I39" s="131">
        <v>63.78</v>
      </c>
      <c r="J39" s="37">
        <v>197.72</v>
      </c>
      <c r="K39" s="37"/>
      <c r="L39" s="37"/>
      <c r="M39" s="396"/>
      <c r="N39" s="82"/>
      <c r="O39" s="82" t="s">
        <v>140</v>
      </c>
      <c r="P39" s="115" t="s">
        <v>141</v>
      </c>
    </row>
    <row r="40" spans="2:16" ht="27" customHeight="1" x14ac:dyDescent="0.25">
      <c r="B40" s="99">
        <v>42313</v>
      </c>
      <c r="C40" s="64" t="s">
        <v>137</v>
      </c>
      <c r="D40" s="65">
        <v>71</v>
      </c>
      <c r="E40" s="66" t="s">
        <v>124</v>
      </c>
      <c r="F40" s="65" t="s">
        <v>24</v>
      </c>
      <c r="G40" s="396"/>
      <c r="H40" s="73">
        <v>42313</v>
      </c>
      <c r="I40" s="131">
        <v>63.78</v>
      </c>
      <c r="J40" s="37">
        <v>197.72</v>
      </c>
      <c r="K40" s="37"/>
      <c r="L40" s="37"/>
      <c r="M40" s="396"/>
      <c r="N40" s="82"/>
      <c r="O40" s="82" t="s">
        <v>140</v>
      </c>
      <c r="P40" s="115" t="s">
        <v>141</v>
      </c>
    </row>
    <row r="41" spans="2:16" ht="30" customHeight="1" x14ac:dyDescent="0.25">
      <c r="B41" s="99">
        <v>42313</v>
      </c>
      <c r="C41" s="64" t="s">
        <v>138</v>
      </c>
      <c r="D41" s="65">
        <v>71</v>
      </c>
      <c r="E41" s="66" t="s">
        <v>124</v>
      </c>
      <c r="F41" s="65" t="s">
        <v>24</v>
      </c>
      <c r="G41" s="396"/>
      <c r="H41" s="73">
        <v>42313</v>
      </c>
      <c r="I41" s="131">
        <v>63.78</v>
      </c>
      <c r="J41" s="37">
        <v>197.72</v>
      </c>
      <c r="K41" s="37"/>
      <c r="L41" s="37"/>
      <c r="M41" s="396"/>
      <c r="N41" s="82"/>
      <c r="O41" s="82" t="s">
        <v>140</v>
      </c>
      <c r="P41" s="115" t="s">
        <v>141</v>
      </c>
    </row>
    <row r="42" spans="2:16" ht="27" customHeight="1" thickBot="1" x14ac:dyDescent="0.3">
      <c r="B42" s="100">
        <v>42313</v>
      </c>
      <c r="C42" s="101" t="s">
        <v>139</v>
      </c>
      <c r="D42" s="102">
        <v>71</v>
      </c>
      <c r="E42" s="103" t="s">
        <v>124</v>
      </c>
      <c r="F42" s="102" t="s">
        <v>24</v>
      </c>
      <c r="G42" s="397"/>
      <c r="H42" s="104">
        <v>42313</v>
      </c>
      <c r="I42" s="131">
        <v>63.78</v>
      </c>
      <c r="J42" s="37">
        <v>197.72</v>
      </c>
      <c r="K42" s="105"/>
      <c r="L42" s="105"/>
      <c r="M42" s="397"/>
      <c r="N42" s="106"/>
      <c r="O42" s="106" t="s">
        <v>140</v>
      </c>
      <c r="P42" s="116" t="s">
        <v>141</v>
      </c>
    </row>
    <row r="43" spans="2:16" ht="30" customHeight="1" x14ac:dyDescent="0.25">
      <c r="B43" s="92">
        <v>75185</v>
      </c>
      <c r="C43" s="93" t="s">
        <v>142</v>
      </c>
      <c r="D43" s="94">
        <v>72</v>
      </c>
      <c r="E43" s="95" t="s">
        <v>124</v>
      </c>
      <c r="F43" s="94" t="s">
        <v>24</v>
      </c>
      <c r="G43" s="395">
        <v>28554</v>
      </c>
      <c r="H43" s="96">
        <v>42313</v>
      </c>
      <c r="I43" s="97">
        <v>142.77000000000001</v>
      </c>
      <c r="J43" s="97">
        <v>442.59</v>
      </c>
      <c r="K43" s="97"/>
      <c r="L43" s="97"/>
      <c r="M43" s="395">
        <f>G43-(I43*3)-(J43*2+J45)</f>
        <v>26797.93</v>
      </c>
      <c r="N43" s="98"/>
      <c r="O43" s="98" t="s">
        <v>140</v>
      </c>
      <c r="P43" s="114" t="s">
        <v>141</v>
      </c>
    </row>
    <row r="44" spans="2:16" ht="27" customHeight="1" x14ac:dyDescent="0.25">
      <c r="B44" s="99">
        <v>42313</v>
      </c>
      <c r="C44" s="64" t="s">
        <v>143</v>
      </c>
      <c r="D44" s="65">
        <v>72</v>
      </c>
      <c r="E44" s="66" t="s">
        <v>124</v>
      </c>
      <c r="F44" s="65" t="s">
        <v>24</v>
      </c>
      <c r="G44" s="396"/>
      <c r="H44" s="73">
        <v>42313</v>
      </c>
      <c r="I44" s="37">
        <v>142.77000000000001</v>
      </c>
      <c r="J44" s="37">
        <v>442.59</v>
      </c>
      <c r="K44" s="37"/>
      <c r="L44" s="37"/>
      <c r="M44" s="396"/>
      <c r="N44" s="82"/>
      <c r="O44" s="82" t="s">
        <v>140</v>
      </c>
      <c r="P44" s="115" t="s">
        <v>141</v>
      </c>
    </row>
    <row r="45" spans="2:16" ht="30" customHeight="1" thickBot="1" x14ac:dyDescent="0.3">
      <c r="B45" s="100">
        <v>42313</v>
      </c>
      <c r="C45" s="101" t="s">
        <v>144</v>
      </c>
      <c r="D45" s="102">
        <v>72</v>
      </c>
      <c r="E45" s="103" t="s">
        <v>124</v>
      </c>
      <c r="F45" s="102" t="s">
        <v>145</v>
      </c>
      <c r="G45" s="397"/>
      <c r="H45" s="104">
        <v>42313</v>
      </c>
      <c r="I45" s="105">
        <v>142.77000000000001</v>
      </c>
      <c r="J45" s="105">
        <v>442.58</v>
      </c>
      <c r="K45" s="105"/>
      <c r="L45" s="105"/>
      <c r="M45" s="397"/>
      <c r="N45" s="106"/>
      <c r="O45" s="106" t="s">
        <v>140</v>
      </c>
      <c r="P45" s="116" t="s">
        <v>141</v>
      </c>
    </row>
    <row r="46" spans="2:16" ht="27" customHeight="1" x14ac:dyDescent="0.25">
      <c r="B46" s="92">
        <v>42326</v>
      </c>
      <c r="C46" s="93" t="s">
        <v>115</v>
      </c>
      <c r="D46" s="94">
        <v>69</v>
      </c>
      <c r="E46" s="133" t="s">
        <v>119</v>
      </c>
      <c r="F46" s="134" t="s">
        <v>120</v>
      </c>
      <c r="G46" s="395">
        <v>38834.199999999997</v>
      </c>
      <c r="H46" s="96">
        <v>42327</v>
      </c>
      <c r="I46" s="97"/>
      <c r="J46" s="97"/>
      <c r="K46" s="97"/>
      <c r="L46" s="97">
        <v>97.09</v>
      </c>
      <c r="M46" s="395">
        <f>G46-(L46+L47+L48+L49+L50+L51+L52+L53)</f>
        <v>38057.519999999997</v>
      </c>
      <c r="N46" s="98"/>
      <c r="O46" s="98"/>
      <c r="P46" s="109">
        <v>42338</v>
      </c>
    </row>
    <row r="47" spans="2:16" ht="30" customHeight="1" x14ac:dyDescent="0.25">
      <c r="B47" s="99">
        <v>42326</v>
      </c>
      <c r="C47" s="64" t="s">
        <v>192</v>
      </c>
      <c r="D47" s="65">
        <v>69</v>
      </c>
      <c r="E47" s="66" t="s">
        <v>119</v>
      </c>
      <c r="F47" s="65" t="s">
        <v>120</v>
      </c>
      <c r="G47" s="396"/>
      <c r="H47" s="73">
        <v>42327</v>
      </c>
      <c r="I47" s="37"/>
      <c r="J47" s="37"/>
      <c r="K47" s="37"/>
      <c r="L47" s="37">
        <v>97.09</v>
      </c>
      <c r="M47" s="396"/>
      <c r="N47" s="82"/>
      <c r="O47" s="82"/>
      <c r="P47" s="110">
        <v>42338</v>
      </c>
    </row>
    <row r="48" spans="2:16" ht="27" customHeight="1" x14ac:dyDescent="0.25">
      <c r="B48" s="99">
        <v>42326</v>
      </c>
      <c r="C48" s="64" t="s">
        <v>116</v>
      </c>
      <c r="D48" s="65">
        <v>69</v>
      </c>
      <c r="E48" s="66" t="s">
        <v>119</v>
      </c>
      <c r="F48" s="65" t="s">
        <v>120</v>
      </c>
      <c r="G48" s="396"/>
      <c r="H48" s="73">
        <v>42327</v>
      </c>
      <c r="I48" s="37"/>
      <c r="J48" s="37"/>
      <c r="K48" s="37"/>
      <c r="L48" s="37">
        <v>97.09</v>
      </c>
      <c r="M48" s="396"/>
      <c r="N48" s="82"/>
      <c r="O48" s="82"/>
      <c r="P48" s="110">
        <v>42338</v>
      </c>
    </row>
    <row r="49" spans="2:16" ht="30" customHeight="1" x14ac:dyDescent="0.25">
      <c r="B49" s="99">
        <v>42326</v>
      </c>
      <c r="C49" s="64" t="s">
        <v>117</v>
      </c>
      <c r="D49" s="65">
        <v>69</v>
      </c>
      <c r="E49" s="66" t="s">
        <v>119</v>
      </c>
      <c r="F49" s="65" t="s">
        <v>120</v>
      </c>
      <c r="G49" s="396"/>
      <c r="H49" s="73">
        <v>42327</v>
      </c>
      <c r="I49" s="37"/>
      <c r="J49" s="37"/>
      <c r="K49" s="37"/>
      <c r="L49" s="37">
        <v>97.08</v>
      </c>
      <c r="M49" s="396"/>
      <c r="N49" s="82"/>
      <c r="O49" s="82"/>
      <c r="P49" s="110">
        <v>42338</v>
      </c>
    </row>
    <row r="50" spans="2:16" ht="27" customHeight="1" x14ac:dyDescent="0.25">
      <c r="B50" s="99">
        <v>42326</v>
      </c>
      <c r="C50" s="64" t="s">
        <v>118</v>
      </c>
      <c r="D50" s="65">
        <v>69</v>
      </c>
      <c r="E50" s="66" t="s">
        <v>119</v>
      </c>
      <c r="F50" s="65" t="s">
        <v>120</v>
      </c>
      <c r="G50" s="396"/>
      <c r="H50" s="73">
        <v>42327</v>
      </c>
      <c r="I50" s="37"/>
      <c r="J50" s="37"/>
      <c r="K50" s="37"/>
      <c r="L50" s="37">
        <v>97.09</v>
      </c>
      <c r="M50" s="396"/>
      <c r="N50" s="82"/>
      <c r="O50" s="82"/>
      <c r="P50" s="110">
        <v>42338</v>
      </c>
    </row>
    <row r="51" spans="2:16" ht="30" customHeight="1" x14ac:dyDescent="0.25">
      <c r="B51" s="99">
        <v>42326</v>
      </c>
      <c r="C51" s="64" t="s">
        <v>193</v>
      </c>
      <c r="D51" s="65">
        <v>69</v>
      </c>
      <c r="E51" s="66" t="s">
        <v>119</v>
      </c>
      <c r="F51" s="65" t="s">
        <v>120</v>
      </c>
      <c r="G51" s="396"/>
      <c r="H51" s="73">
        <v>42327</v>
      </c>
      <c r="I51" s="37"/>
      <c r="J51" s="37"/>
      <c r="K51" s="37"/>
      <c r="L51" s="37">
        <v>97.08</v>
      </c>
      <c r="M51" s="396"/>
      <c r="N51" s="82"/>
      <c r="O51" s="82"/>
      <c r="P51" s="110">
        <v>42338</v>
      </c>
    </row>
    <row r="52" spans="2:16" ht="27" customHeight="1" x14ac:dyDescent="0.25">
      <c r="B52" s="99">
        <v>42326</v>
      </c>
      <c r="C52" s="64" t="s">
        <v>194</v>
      </c>
      <c r="D52" s="65">
        <v>69</v>
      </c>
      <c r="E52" s="66" t="s">
        <v>119</v>
      </c>
      <c r="F52" s="65" t="s">
        <v>120</v>
      </c>
      <c r="G52" s="396"/>
      <c r="H52" s="73">
        <v>42327</v>
      </c>
      <c r="I52" s="37"/>
      <c r="J52" s="37"/>
      <c r="K52" s="37"/>
      <c r="L52" s="37">
        <v>97.08</v>
      </c>
      <c r="M52" s="396"/>
      <c r="N52" s="82"/>
      <c r="O52" s="82"/>
      <c r="P52" s="110">
        <v>42338</v>
      </c>
    </row>
    <row r="53" spans="2:16" ht="30" customHeight="1" thickBot="1" x14ac:dyDescent="0.3">
      <c r="B53" s="100">
        <v>42326</v>
      </c>
      <c r="C53" s="101" t="s">
        <v>195</v>
      </c>
      <c r="D53" s="65">
        <v>69</v>
      </c>
      <c r="E53" s="103" t="s">
        <v>119</v>
      </c>
      <c r="F53" s="102" t="s">
        <v>120</v>
      </c>
      <c r="G53" s="397"/>
      <c r="H53" s="104">
        <v>42327</v>
      </c>
      <c r="I53" s="105"/>
      <c r="J53" s="105"/>
      <c r="K53" s="105"/>
      <c r="L53" s="105">
        <v>97.08</v>
      </c>
      <c r="M53" s="397"/>
      <c r="N53" s="106"/>
      <c r="O53" s="106"/>
      <c r="P53" s="112">
        <v>42338</v>
      </c>
    </row>
    <row r="54" spans="2:16" ht="27" customHeight="1" x14ac:dyDescent="0.25">
      <c r="B54" s="64"/>
      <c r="C54" s="64"/>
      <c r="D54" s="65"/>
      <c r="E54" s="66"/>
      <c r="F54" s="65"/>
      <c r="G54" s="37"/>
      <c r="H54" s="73"/>
      <c r="I54" s="37"/>
      <c r="J54" s="37"/>
      <c r="K54" s="37"/>
      <c r="L54" s="37"/>
      <c r="M54" s="37"/>
      <c r="N54" s="82"/>
      <c r="O54" s="82"/>
      <c r="P54" s="23"/>
    </row>
    <row r="55" spans="2:16" ht="30" customHeight="1" x14ac:dyDescent="0.25">
      <c r="B55" s="338" t="s">
        <v>80</v>
      </c>
      <c r="C55" s="339"/>
      <c r="D55" s="339"/>
      <c r="E55" s="339"/>
      <c r="F55" s="339"/>
      <c r="G55" s="339"/>
      <c r="H55" s="340"/>
      <c r="I55" s="63">
        <f>SUM(I24:I54)</f>
        <v>1385.0399999999997</v>
      </c>
      <c r="J55" s="63">
        <f>SUM(J24:J54)</f>
        <v>4293.6099999999997</v>
      </c>
      <c r="K55" s="63">
        <f>SUM(K24:K54)</f>
        <v>0</v>
      </c>
      <c r="L55" s="63">
        <f>SUM(L24:L54)</f>
        <v>1232.76</v>
      </c>
      <c r="M55" s="341"/>
      <c r="N55" s="398"/>
      <c r="O55" s="87"/>
      <c r="P55" s="23"/>
    </row>
    <row r="59" spans="2:16" x14ac:dyDescent="0.25">
      <c r="B59" s="321" t="s">
        <v>7</v>
      </c>
      <c r="C59" s="321" t="s">
        <v>81</v>
      </c>
      <c r="D59" s="321" t="s">
        <v>2</v>
      </c>
      <c r="E59" s="321" t="s">
        <v>0</v>
      </c>
      <c r="F59" s="321" t="s">
        <v>1</v>
      </c>
      <c r="G59" s="320" t="s">
        <v>9</v>
      </c>
      <c r="H59" s="330" t="s">
        <v>48</v>
      </c>
      <c r="I59" s="327" t="s">
        <v>10</v>
      </c>
      <c r="J59" s="327"/>
      <c r="K59" s="327"/>
      <c r="L59" s="327"/>
      <c r="M59" s="320" t="s">
        <v>14</v>
      </c>
      <c r="N59" s="337" t="s">
        <v>12</v>
      </c>
      <c r="O59" s="392" t="s">
        <v>113</v>
      </c>
      <c r="P59" s="392" t="s">
        <v>113</v>
      </c>
    </row>
    <row r="60" spans="2:16" ht="15" customHeight="1" x14ac:dyDescent="0.25">
      <c r="B60" s="321"/>
      <c r="C60" s="321"/>
      <c r="D60" s="321"/>
      <c r="E60" s="321"/>
      <c r="F60" s="321"/>
      <c r="G60" s="320"/>
      <c r="H60" s="330"/>
      <c r="I60" s="21" t="s">
        <v>104</v>
      </c>
      <c r="J60" s="21" t="s">
        <v>4</v>
      </c>
      <c r="K60" s="21" t="s">
        <v>5</v>
      </c>
      <c r="L60" s="21" t="s">
        <v>6</v>
      </c>
      <c r="M60" s="320"/>
      <c r="N60" s="337"/>
      <c r="O60" s="393"/>
      <c r="P60" s="393"/>
    </row>
    <row r="61" spans="2:16" ht="30" customHeight="1" x14ac:dyDescent="0.25">
      <c r="B61" s="401" t="s">
        <v>114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107"/>
      <c r="P61" s="113"/>
    </row>
    <row r="62" spans="2:16" ht="52.5" customHeight="1" x14ac:dyDescent="0.25">
      <c r="B62" s="64">
        <v>42332</v>
      </c>
      <c r="C62" s="64" t="s">
        <v>196</v>
      </c>
      <c r="D62" s="65">
        <v>3737</v>
      </c>
      <c r="E62" s="66" t="s">
        <v>197</v>
      </c>
      <c r="F62" s="65" t="s">
        <v>198</v>
      </c>
      <c r="G62" s="37">
        <v>17940</v>
      </c>
      <c r="H62" s="153"/>
      <c r="I62" s="37">
        <v>269.10000000000002</v>
      </c>
      <c r="J62" s="37">
        <f>538.2+179.4+116.61</f>
        <v>834.21</v>
      </c>
      <c r="K62" s="154">
        <f>G62*11%</f>
        <v>1973.4</v>
      </c>
      <c r="L62" s="37">
        <v>897</v>
      </c>
      <c r="M62" s="37">
        <f>G62-I62-J62-K62-L62</f>
        <v>13966.290000000003</v>
      </c>
      <c r="N62" s="82" t="s">
        <v>140</v>
      </c>
      <c r="O62" s="155" t="s">
        <v>199</v>
      </c>
      <c r="P62" s="65" t="s">
        <v>200</v>
      </c>
    </row>
    <row r="63" spans="2:16" ht="52.5" customHeight="1" x14ac:dyDescent="0.25">
      <c r="B63" s="64">
        <v>42334</v>
      </c>
      <c r="C63" s="64" t="s">
        <v>201</v>
      </c>
      <c r="D63" s="65">
        <v>3742</v>
      </c>
      <c r="E63" s="66" t="s">
        <v>197</v>
      </c>
      <c r="F63" s="65" t="s">
        <v>198</v>
      </c>
      <c r="G63" s="403">
        <v>6720</v>
      </c>
      <c r="H63" s="153"/>
      <c r="I63" s="37">
        <v>50.4</v>
      </c>
      <c r="J63" s="37">
        <v>156.24</v>
      </c>
      <c r="K63" s="154">
        <v>369.6</v>
      </c>
      <c r="L63" s="37">
        <v>168</v>
      </c>
      <c r="M63" s="403">
        <f>G63-(I63+J63+K63+L63+L64+K64+J64+I64)</f>
        <v>5231.5199999999995</v>
      </c>
      <c r="N63" s="82" t="s">
        <v>140</v>
      </c>
      <c r="O63" s="155" t="s">
        <v>199</v>
      </c>
      <c r="P63" s="65" t="s">
        <v>200</v>
      </c>
    </row>
    <row r="64" spans="2:16" ht="52.5" customHeight="1" x14ac:dyDescent="0.25">
      <c r="B64" s="64">
        <v>42334</v>
      </c>
      <c r="C64" s="64" t="s">
        <v>202</v>
      </c>
      <c r="D64" s="65">
        <v>3742</v>
      </c>
      <c r="E64" s="66" t="s">
        <v>197</v>
      </c>
      <c r="F64" s="65" t="s">
        <v>198</v>
      </c>
      <c r="G64" s="404"/>
      <c r="H64" s="153"/>
      <c r="I64" s="37">
        <v>50.4</v>
      </c>
      <c r="J64" s="37">
        <v>156.24</v>
      </c>
      <c r="K64" s="154">
        <v>369.6</v>
      </c>
      <c r="L64" s="37">
        <v>168</v>
      </c>
      <c r="M64" s="404"/>
      <c r="N64" s="82" t="s">
        <v>140</v>
      </c>
      <c r="O64" s="155" t="s">
        <v>199</v>
      </c>
      <c r="P64" s="65" t="s">
        <v>200</v>
      </c>
    </row>
    <row r="65" spans="2:16" ht="30" customHeight="1" x14ac:dyDescent="0.25">
      <c r="B65" s="338" t="s">
        <v>80</v>
      </c>
      <c r="C65" s="339"/>
      <c r="D65" s="339"/>
      <c r="E65" s="339"/>
      <c r="F65" s="339"/>
      <c r="G65" s="339"/>
      <c r="H65" s="340"/>
      <c r="I65" s="63">
        <f>SUM(I62:I64)</f>
        <v>369.9</v>
      </c>
      <c r="J65" s="63">
        <f>SUM(J62:J64)</f>
        <v>1146.69</v>
      </c>
      <c r="K65" s="63">
        <f>SUM(K62:K64)</f>
        <v>2712.6</v>
      </c>
      <c r="L65" s="63">
        <f>SUM(L62:L64)</f>
        <v>1233</v>
      </c>
      <c r="M65" s="341"/>
      <c r="N65" s="398"/>
      <c r="O65" s="152"/>
      <c r="P65" s="23"/>
    </row>
    <row r="66" spans="2:16" ht="52.5" customHeight="1" x14ac:dyDescent="0.25">
      <c r="B66" s="123"/>
      <c r="C66" s="123"/>
      <c r="D66" s="122"/>
      <c r="E66" s="156"/>
      <c r="F66" s="122"/>
      <c r="G66" s="161"/>
      <c r="H66" s="158"/>
      <c r="I66" s="157"/>
      <c r="J66" s="157"/>
      <c r="K66" s="159"/>
      <c r="L66" s="157"/>
      <c r="M66" s="161"/>
      <c r="N66" s="160"/>
      <c r="O66" s="122"/>
      <c r="P66" s="122"/>
    </row>
    <row r="67" spans="2:16" ht="49.5" customHeight="1" x14ac:dyDescent="0.25">
      <c r="B67" s="85">
        <v>5952</v>
      </c>
      <c r="C67" s="394" t="s">
        <v>112</v>
      </c>
      <c r="D67" s="394"/>
      <c r="E67" s="394"/>
      <c r="F67" s="394"/>
      <c r="G67" s="394"/>
      <c r="H67" s="394"/>
      <c r="I67" s="394"/>
    </row>
    <row r="68" spans="2:16" ht="30.75" customHeight="1" x14ac:dyDescent="0.25">
      <c r="B68" s="86">
        <v>1708</v>
      </c>
      <c r="C68" s="394" t="s">
        <v>111</v>
      </c>
      <c r="D68" s="394"/>
      <c r="E68" s="394"/>
      <c r="F68" s="394"/>
      <c r="G68" s="394"/>
      <c r="H68" s="394"/>
      <c r="I68" s="394"/>
    </row>
    <row r="71" spans="2:16" ht="15.75" x14ac:dyDescent="0.25">
      <c r="I71" s="388" t="s">
        <v>110</v>
      </c>
      <c r="J71" s="388"/>
    </row>
    <row r="72" spans="2:16" ht="15.75" x14ac:dyDescent="0.25">
      <c r="I72" s="84">
        <v>1708</v>
      </c>
      <c r="J72" s="83">
        <v>5952</v>
      </c>
    </row>
    <row r="73" spans="2:16" ht="15" customHeight="1" x14ac:dyDescent="0.25">
      <c r="B73" s="389" t="s">
        <v>153</v>
      </c>
      <c r="C73" s="389" t="s">
        <v>81</v>
      </c>
      <c r="D73" s="389" t="s">
        <v>2</v>
      </c>
      <c r="E73" s="389" t="s">
        <v>0</v>
      </c>
      <c r="F73" s="389" t="s">
        <v>150</v>
      </c>
      <c r="G73" s="379" t="s">
        <v>152</v>
      </c>
      <c r="H73" s="390" t="s">
        <v>154</v>
      </c>
      <c r="I73" s="391" t="s">
        <v>10</v>
      </c>
      <c r="J73" s="391"/>
      <c r="K73" s="391"/>
      <c r="L73" s="391"/>
      <c r="M73" s="379" t="s">
        <v>14</v>
      </c>
      <c r="N73" s="380" t="s">
        <v>204</v>
      </c>
      <c r="O73" s="384" t="s">
        <v>113</v>
      </c>
      <c r="P73" s="385"/>
    </row>
    <row r="74" spans="2:16" ht="64.5" customHeight="1" x14ac:dyDescent="0.25">
      <c r="B74" s="389"/>
      <c r="C74" s="389"/>
      <c r="D74" s="389"/>
      <c r="E74" s="389"/>
      <c r="F74" s="389"/>
      <c r="G74" s="379"/>
      <c r="H74" s="390"/>
      <c r="I74" s="21" t="s">
        <v>104</v>
      </c>
      <c r="J74" s="21" t="s">
        <v>4</v>
      </c>
      <c r="K74" s="163" t="s">
        <v>203</v>
      </c>
      <c r="L74" s="21" t="s">
        <v>6</v>
      </c>
      <c r="M74" s="379"/>
      <c r="N74" s="380"/>
      <c r="O74" s="384"/>
      <c r="P74" s="385"/>
    </row>
    <row r="75" spans="2:16" ht="21.75" thickBot="1" x14ac:dyDescent="0.3">
      <c r="B75" s="386" t="s">
        <v>146</v>
      </c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176"/>
      <c r="P75" s="122"/>
    </row>
    <row r="76" spans="2:16" ht="20.25" customHeight="1" x14ac:dyDescent="0.25">
      <c r="B76" s="135">
        <v>42323</v>
      </c>
      <c r="C76" s="136" t="s">
        <v>147</v>
      </c>
      <c r="D76" s="137" t="s">
        <v>148</v>
      </c>
      <c r="E76" s="236" t="s">
        <v>167</v>
      </c>
      <c r="F76" s="238" t="s">
        <v>168</v>
      </c>
      <c r="G76" s="138">
        <v>600</v>
      </c>
      <c r="H76" s="139">
        <v>42324</v>
      </c>
      <c r="I76" s="138"/>
      <c r="J76" s="138"/>
      <c r="K76" s="140">
        <v>48</v>
      </c>
      <c r="L76" s="140">
        <v>30</v>
      </c>
      <c r="M76" s="138">
        <f t="shared" ref="M76:M90" si="0">G76-K76-L76</f>
        <v>522</v>
      </c>
      <c r="N76" s="164">
        <f t="shared" ref="N76:N87" si="1">66-K76</f>
        <v>18</v>
      </c>
      <c r="O76" s="141">
        <v>42338</v>
      </c>
      <c r="P76" s="123"/>
    </row>
    <row r="77" spans="2:16" ht="20.25" customHeight="1" x14ac:dyDescent="0.25">
      <c r="B77" s="142">
        <v>42323</v>
      </c>
      <c r="C77" s="117" t="s">
        <v>147</v>
      </c>
      <c r="D77" s="129" t="s">
        <v>148</v>
      </c>
      <c r="E77" s="127" t="s">
        <v>162</v>
      </c>
      <c r="F77" s="239" t="s">
        <v>161</v>
      </c>
      <c r="G77" s="120">
        <v>600</v>
      </c>
      <c r="H77" s="119">
        <v>42324</v>
      </c>
      <c r="I77" s="120"/>
      <c r="J77" s="120"/>
      <c r="K77" s="121">
        <v>48</v>
      </c>
      <c r="L77" s="121">
        <v>30</v>
      </c>
      <c r="M77" s="120">
        <f t="shared" si="0"/>
        <v>522</v>
      </c>
      <c r="N77" s="165">
        <f t="shared" si="1"/>
        <v>18</v>
      </c>
      <c r="O77" s="143">
        <v>42338</v>
      </c>
      <c r="P77" s="123"/>
    </row>
    <row r="78" spans="2:16" ht="20.25" customHeight="1" x14ac:dyDescent="0.25">
      <c r="B78" s="142">
        <v>42323</v>
      </c>
      <c r="C78" s="117" t="s">
        <v>147</v>
      </c>
      <c r="D78" s="129" t="s">
        <v>148</v>
      </c>
      <c r="E78" s="127" t="s">
        <v>174</v>
      </c>
      <c r="F78" s="239" t="s">
        <v>175</v>
      </c>
      <c r="G78" s="120">
        <v>600</v>
      </c>
      <c r="H78" s="119">
        <v>42324</v>
      </c>
      <c r="I78" s="120"/>
      <c r="J78" s="120"/>
      <c r="K78" s="121">
        <v>48</v>
      </c>
      <c r="L78" s="121">
        <v>30</v>
      </c>
      <c r="M78" s="120">
        <f t="shared" si="0"/>
        <v>522</v>
      </c>
      <c r="N78" s="165">
        <f t="shared" si="1"/>
        <v>18</v>
      </c>
      <c r="O78" s="143">
        <v>42338</v>
      </c>
      <c r="P78" s="123"/>
    </row>
    <row r="79" spans="2:16" ht="20.25" customHeight="1" x14ac:dyDescent="0.25">
      <c r="B79" s="142">
        <v>42323</v>
      </c>
      <c r="C79" s="117" t="s">
        <v>147</v>
      </c>
      <c r="D79" s="129" t="s">
        <v>148</v>
      </c>
      <c r="E79" s="118" t="s">
        <v>155</v>
      </c>
      <c r="F79" s="126" t="s">
        <v>156</v>
      </c>
      <c r="G79" s="120">
        <v>600</v>
      </c>
      <c r="H79" s="119">
        <v>42324</v>
      </c>
      <c r="I79" s="120"/>
      <c r="J79" s="120"/>
      <c r="K79" s="121">
        <v>48</v>
      </c>
      <c r="L79" s="121">
        <v>30</v>
      </c>
      <c r="M79" s="120">
        <f t="shared" si="0"/>
        <v>522</v>
      </c>
      <c r="N79" s="165">
        <f t="shared" si="1"/>
        <v>18</v>
      </c>
      <c r="O79" s="143">
        <v>42338</v>
      </c>
      <c r="P79" s="123"/>
    </row>
    <row r="80" spans="2:16" ht="20.25" customHeight="1" x14ac:dyDescent="0.25">
      <c r="B80" s="142">
        <v>42323</v>
      </c>
      <c r="C80" s="117" t="s">
        <v>147</v>
      </c>
      <c r="D80" s="129" t="s">
        <v>148</v>
      </c>
      <c r="E80" s="127" t="s">
        <v>176</v>
      </c>
      <c r="F80" s="124" t="s">
        <v>177</v>
      </c>
      <c r="G80" s="120">
        <v>600</v>
      </c>
      <c r="H80" s="119">
        <v>42324</v>
      </c>
      <c r="I80" s="120"/>
      <c r="J80" s="120"/>
      <c r="K80" s="121">
        <v>48</v>
      </c>
      <c r="L80" s="121">
        <v>30</v>
      </c>
      <c r="M80" s="120">
        <f t="shared" si="0"/>
        <v>522</v>
      </c>
      <c r="N80" s="165">
        <f t="shared" si="1"/>
        <v>18</v>
      </c>
      <c r="O80" s="143">
        <v>42338</v>
      </c>
      <c r="P80" s="122"/>
    </row>
    <row r="81" spans="2:16" ht="20.25" customHeight="1" x14ac:dyDescent="0.25">
      <c r="B81" s="142">
        <v>42323</v>
      </c>
      <c r="C81" s="117" t="s">
        <v>147</v>
      </c>
      <c r="D81" s="129" t="s">
        <v>148</v>
      </c>
      <c r="E81" s="128" t="s">
        <v>169</v>
      </c>
      <c r="F81" s="124" t="s">
        <v>170</v>
      </c>
      <c r="G81" s="120">
        <v>600</v>
      </c>
      <c r="H81" s="119">
        <v>42324</v>
      </c>
      <c r="I81" s="120"/>
      <c r="J81" s="120"/>
      <c r="K81" s="121">
        <v>48</v>
      </c>
      <c r="L81" s="121">
        <v>30</v>
      </c>
      <c r="M81" s="120">
        <f t="shared" si="0"/>
        <v>522</v>
      </c>
      <c r="N81" s="165">
        <f t="shared" si="1"/>
        <v>18</v>
      </c>
      <c r="O81" s="143">
        <v>42338</v>
      </c>
      <c r="P81" s="122"/>
    </row>
    <row r="82" spans="2:16" ht="20.25" customHeight="1" x14ac:dyDescent="0.25">
      <c r="B82" s="142">
        <v>42323</v>
      </c>
      <c r="C82" s="117" t="s">
        <v>147</v>
      </c>
      <c r="D82" s="129" t="s">
        <v>148</v>
      </c>
      <c r="E82" s="128" t="s">
        <v>165</v>
      </c>
      <c r="F82" s="125" t="s">
        <v>166</v>
      </c>
      <c r="G82" s="120">
        <v>600</v>
      </c>
      <c r="H82" s="119">
        <v>42324</v>
      </c>
      <c r="I82" s="120"/>
      <c r="J82" s="120"/>
      <c r="K82" s="121">
        <v>48</v>
      </c>
      <c r="L82" s="121">
        <v>30</v>
      </c>
      <c r="M82" s="120">
        <f t="shared" si="0"/>
        <v>522</v>
      </c>
      <c r="N82" s="165">
        <f t="shared" si="1"/>
        <v>18</v>
      </c>
      <c r="O82" s="143">
        <v>42338</v>
      </c>
      <c r="P82" s="122"/>
    </row>
    <row r="83" spans="2:16" ht="20.25" customHeight="1" x14ac:dyDescent="0.25">
      <c r="B83" s="142">
        <v>42323</v>
      </c>
      <c r="C83" s="117" t="s">
        <v>147</v>
      </c>
      <c r="D83" s="129" t="s">
        <v>148</v>
      </c>
      <c r="E83" s="118" t="s">
        <v>149</v>
      </c>
      <c r="F83" s="237" t="s">
        <v>151</v>
      </c>
      <c r="G83" s="120">
        <v>600</v>
      </c>
      <c r="H83" s="119">
        <v>42324</v>
      </c>
      <c r="I83" s="120"/>
      <c r="J83" s="120"/>
      <c r="K83" s="121">
        <v>48</v>
      </c>
      <c r="L83" s="121">
        <v>30</v>
      </c>
      <c r="M83" s="120">
        <f t="shared" si="0"/>
        <v>522</v>
      </c>
      <c r="N83" s="165">
        <f t="shared" si="1"/>
        <v>18</v>
      </c>
      <c r="O83" s="143">
        <v>42338</v>
      </c>
      <c r="P83" s="122"/>
    </row>
    <row r="84" spans="2:16" ht="20.25" customHeight="1" x14ac:dyDescent="0.25">
      <c r="B84" s="142">
        <v>42323</v>
      </c>
      <c r="C84" s="117" t="s">
        <v>147</v>
      </c>
      <c r="D84" s="129" t="s">
        <v>148</v>
      </c>
      <c r="E84" s="118" t="s">
        <v>157</v>
      </c>
      <c r="F84" s="240" t="s">
        <v>158</v>
      </c>
      <c r="G84" s="120">
        <v>600</v>
      </c>
      <c r="H84" s="119">
        <v>42324</v>
      </c>
      <c r="I84" s="120"/>
      <c r="J84" s="120"/>
      <c r="K84" s="121">
        <v>48</v>
      </c>
      <c r="L84" s="121">
        <v>30</v>
      </c>
      <c r="M84" s="120">
        <f t="shared" si="0"/>
        <v>522</v>
      </c>
      <c r="N84" s="165">
        <f t="shared" si="1"/>
        <v>18</v>
      </c>
      <c r="O84" s="143">
        <v>42338</v>
      </c>
      <c r="P84" s="122"/>
    </row>
    <row r="85" spans="2:16" ht="20.25" customHeight="1" x14ac:dyDescent="0.25">
      <c r="B85" s="142">
        <v>42323</v>
      </c>
      <c r="C85" s="117" t="s">
        <v>147</v>
      </c>
      <c r="D85" s="129" t="s">
        <v>148</v>
      </c>
      <c r="E85" s="128" t="s">
        <v>190</v>
      </c>
      <c r="F85" s="124" t="s">
        <v>191</v>
      </c>
      <c r="G85" s="120">
        <v>600</v>
      </c>
      <c r="H85" s="119">
        <v>42324</v>
      </c>
      <c r="I85" s="120"/>
      <c r="J85" s="120"/>
      <c r="K85" s="121">
        <v>48</v>
      </c>
      <c r="L85" s="121">
        <v>30</v>
      </c>
      <c r="M85" s="120">
        <f t="shared" si="0"/>
        <v>522</v>
      </c>
      <c r="N85" s="165">
        <f t="shared" si="1"/>
        <v>18</v>
      </c>
      <c r="O85" s="143">
        <v>42338</v>
      </c>
      <c r="P85" s="122"/>
    </row>
    <row r="86" spans="2:16" ht="20.25" customHeight="1" x14ac:dyDescent="0.25">
      <c r="B86" s="142">
        <v>42323</v>
      </c>
      <c r="C86" s="117" t="s">
        <v>147</v>
      </c>
      <c r="D86" s="129" t="s">
        <v>148</v>
      </c>
      <c r="E86" s="127" t="s">
        <v>164</v>
      </c>
      <c r="F86" s="124" t="s">
        <v>163</v>
      </c>
      <c r="G86" s="120">
        <v>600</v>
      </c>
      <c r="H86" s="119">
        <v>42324</v>
      </c>
      <c r="I86" s="120"/>
      <c r="J86" s="120"/>
      <c r="K86" s="121">
        <v>48</v>
      </c>
      <c r="L86" s="121">
        <v>30</v>
      </c>
      <c r="M86" s="120">
        <f t="shared" si="0"/>
        <v>522</v>
      </c>
      <c r="N86" s="165">
        <f t="shared" si="1"/>
        <v>18</v>
      </c>
      <c r="O86" s="143">
        <v>42338</v>
      </c>
      <c r="P86" s="122"/>
    </row>
    <row r="87" spans="2:16" ht="20.25" customHeight="1" x14ac:dyDescent="0.25">
      <c r="B87" s="142">
        <v>42323</v>
      </c>
      <c r="C87" s="117" t="s">
        <v>147</v>
      </c>
      <c r="D87" s="129" t="s">
        <v>148</v>
      </c>
      <c r="E87" s="118" t="s">
        <v>159</v>
      </c>
      <c r="F87" s="237" t="s">
        <v>160</v>
      </c>
      <c r="G87" s="120">
        <v>600</v>
      </c>
      <c r="H87" s="119">
        <v>42324</v>
      </c>
      <c r="I87" s="120"/>
      <c r="J87" s="120"/>
      <c r="K87" s="121">
        <v>48</v>
      </c>
      <c r="L87" s="121">
        <v>30</v>
      </c>
      <c r="M87" s="120">
        <f t="shared" si="0"/>
        <v>522</v>
      </c>
      <c r="N87" s="165">
        <f t="shared" si="1"/>
        <v>18</v>
      </c>
      <c r="O87" s="143">
        <v>42338</v>
      </c>
      <c r="P87" s="122"/>
    </row>
    <row r="88" spans="2:16" ht="20.25" customHeight="1" x14ac:dyDescent="0.25">
      <c r="B88" s="142">
        <v>42323</v>
      </c>
      <c r="C88" s="117" t="s">
        <v>173</v>
      </c>
      <c r="D88" s="129" t="s">
        <v>148</v>
      </c>
      <c r="E88" s="128" t="s">
        <v>178</v>
      </c>
      <c r="F88" s="125" t="s">
        <v>179</v>
      </c>
      <c r="G88" s="120">
        <v>1120</v>
      </c>
      <c r="H88" s="119">
        <v>42324</v>
      </c>
      <c r="I88" s="120"/>
      <c r="J88" s="120"/>
      <c r="K88" s="120">
        <v>89.6</v>
      </c>
      <c r="L88" s="120">
        <v>56</v>
      </c>
      <c r="M88" s="120">
        <f t="shared" si="0"/>
        <v>974.40000000000009</v>
      </c>
      <c r="N88" s="165">
        <f>123.2-K88</f>
        <v>33.600000000000009</v>
      </c>
      <c r="O88" s="143">
        <v>42338</v>
      </c>
      <c r="P88" s="122"/>
    </row>
    <row r="89" spans="2:16" ht="20.25" customHeight="1" x14ac:dyDescent="0.25">
      <c r="B89" s="142">
        <v>42323</v>
      </c>
      <c r="C89" s="117" t="s">
        <v>173</v>
      </c>
      <c r="D89" s="129" t="s">
        <v>148</v>
      </c>
      <c r="E89" s="128" t="s">
        <v>180</v>
      </c>
      <c r="F89" s="124" t="s">
        <v>181</v>
      </c>
      <c r="G89" s="120">
        <v>1120</v>
      </c>
      <c r="H89" s="119">
        <v>42324</v>
      </c>
      <c r="I89" s="120"/>
      <c r="J89" s="120"/>
      <c r="K89" s="120">
        <v>89.6</v>
      </c>
      <c r="L89" s="120">
        <v>56</v>
      </c>
      <c r="M89" s="120">
        <f t="shared" si="0"/>
        <v>974.40000000000009</v>
      </c>
      <c r="N89" s="165">
        <f>123.2-K89</f>
        <v>33.600000000000009</v>
      </c>
      <c r="O89" s="143">
        <v>42338</v>
      </c>
      <c r="P89" s="122"/>
    </row>
    <row r="90" spans="2:16" ht="20.25" customHeight="1" x14ac:dyDescent="0.25">
      <c r="B90" s="142">
        <v>42323</v>
      </c>
      <c r="C90" s="117" t="s">
        <v>173</v>
      </c>
      <c r="D90" s="129" t="s">
        <v>148</v>
      </c>
      <c r="E90" s="128" t="s">
        <v>171</v>
      </c>
      <c r="F90" s="124" t="s">
        <v>172</v>
      </c>
      <c r="G90" s="120">
        <v>1120</v>
      </c>
      <c r="H90" s="119">
        <v>42324</v>
      </c>
      <c r="I90" s="120"/>
      <c r="J90" s="120"/>
      <c r="K90" s="120">
        <v>89.6</v>
      </c>
      <c r="L90" s="120">
        <v>56</v>
      </c>
      <c r="M90" s="120">
        <f t="shared" si="0"/>
        <v>974.40000000000009</v>
      </c>
      <c r="N90" s="165">
        <f>123.2-K90</f>
        <v>33.600000000000009</v>
      </c>
      <c r="O90" s="143">
        <v>42338</v>
      </c>
      <c r="P90" s="122"/>
    </row>
    <row r="91" spans="2:16" ht="20.25" customHeight="1" x14ac:dyDescent="0.25">
      <c r="B91" s="142">
        <v>42323</v>
      </c>
      <c r="C91" s="117" t="s">
        <v>187</v>
      </c>
      <c r="D91" s="129" t="s">
        <v>148</v>
      </c>
      <c r="E91" s="128" t="s">
        <v>185</v>
      </c>
      <c r="F91" s="124" t="s">
        <v>186</v>
      </c>
      <c r="G91" s="120">
        <v>1400</v>
      </c>
      <c r="H91" s="119">
        <v>42324</v>
      </c>
      <c r="I91" s="120"/>
      <c r="J91" s="120"/>
      <c r="K91" s="120">
        <v>126</v>
      </c>
      <c r="L91" s="120">
        <v>70</v>
      </c>
      <c r="M91" s="120">
        <f t="shared" ref="M91:M93" si="2">G91-K91-L91</f>
        <v>1204</v>
      </c>
      <c r="N91" s="165">
        <f>154-K91</f>
        <v>28</v>
      </c>
      <c r="O91" s="143">
        <v>42338</v>
      </c>
      <c r="P91" s="122"/>
    </row>
    <row r="92" spans="2:16" ht="20.25" customHeight="1" x14ac:dyDescent="0.25">
      <c r="B92" s="142">
        <v>42323</v>
      </c>
      <c r="C92" s="117" t="s">
        <v>184</v>
      </c>
      <c r="D92" s="129" t="s">
        <v>148</v>
      </c>
      <c r="E92" s="128" t="s">
        <v>182</v>
      </c>
      <c r="F92" s="124" t="s">
        <v>183</v>
      </c>
      <c r="G92" s="120">
        <v>1500</v>
      </c>
      <c r="H92" s="119">
        <v>42324</v>
      </c>
      <c r="I92" s="120"/>
      <c r="J92" s="120"/>
      <c r="K92" s="120">
        <v>135</v>
      </c>
      <c r="L92" s="120">
        <v>75</v>
      </c>
      <c r="M92" s="120">
        <f t="shared" si="2"/>
        <v>1290</v>
      </c>
      <c r="N92" s="165">
        <f>165-K92</f>
        <v>30</v>
      </c>
      <c r="O92" s="143">
        <v>42338</v>
      </c>
      <c r="P92" s="122"/>
    </row>
    <row r="93" spans="2:16" ht="20.25" customHeight="1" thickBot="1" x14ac:dyDescent="0.3">
      <c r="B93" s="144">
        <v>42323</v>
      </c>
      <c r="C93" s="145" t="s">
        <v>184</v>
      </c>
      <c r="D93" s="146" t="s">
        <v>148</v>
      </c>
      <c r="E93" s="147" t="s">
        <v>188</v>
      </c>
      <c r="F93" s="148" t="s">
        <v>189</v>
      </c>
      <c r="G93" s="149">
        <v>1500</v>
      </c>
      <c r="H93" s="150">
        <v>42324</v>
      </c>
      <c r="I93" s="149"/>
      <c r="J93" s="149"/>
      <c r="K93" s="149">
        <v>135</v>
      </c>
      <c r="L93" s="149">
        <v>75</v>
      </c>
      <c r="M93" s="149">
        <f t="shared" si="2"/>
        <v>1290</v>
      </c>
      <c r="N93" s="166">
        <f>165-K93</f>
        <v>30</v>
      </c>
      <c r="O93" s="151">
        <v>42338</v>
      </c>
      <c r="P93" s="122"/>
    </row>
    <row r="94" spans="2:16" ht="39" customHeight="1" x14ac:dyDescent="0.25">
      <c r="B94" s="365" t="s">
        <v>80</v>
      </c>
      <c r="C94" s="366"/>
      <c r="D94" s="366"/>
      <c r="E94" s="366"/>
      <c r="F94" s="366"/>
      <c r="G94" s="366"/>
      <c r="H94" s="367"/>
      <c r="I94" s="168">
        <f>SUM(I76:I93)</f>
        <v>0</v>
      </c>
      <c r="J94" s="168">
        <f>SUM(J76:J93)</f>
        <v>0</v>
      </c>
      <c r="K94" s="171">
        <f>SUM(K76:K93)</f>
        <v>1240.8000000000002</v>
      </c>
      <c r="L94" s="171">
        <f>SUM(L76:L93)</f>
        <v>748</v>
      </c>
      <c r="M94" s="169"/>
      <c r="N94" s="177">
        <f>SUM(N76:N93)</f>
        <v>404.80000000000007</v>
      </c>
      <c r="O94" s="170"/>
      <c r="P94" s="122"/>
    </row>
    <row r="95" spans="2:16" ht="15.75" thickBot="1" x14ac:dyDescent="0.3">
      <c r="M95" s="74"/>
      <c r="N95" s="167"/>
      <c r="O95" s="81"/>
    </row>
    <row r="96" spans="2:16" ht="48" customHeight="1" x14ac:dyDescent="0.25">
      <c r="B96" s="130"/>
      <c r="C96" s="368"/>
      <c r="D96" s="368"/>
      <c r="E96" s="368"/>
      <c r="F96" s="368"/>
      <c r="G96" s="368"/>
      <c r="H96" s="368"/>
      <c r="I96" s="368"/>
      <c r="J96" s="381" t="s">
        <v>206</v>
      </c>
      <c r="K96" s="382"/>
      <c r="L96" s="382"/>
      <c r="M96" s="382"/>
      <c r="N96" s="382"/>
      <c r="O96" s="383"/>
    </row>
    <row r="97" spans="1:15" ht="30" customHeight="1" thickBot="1" x14ac:dyDescent="0.3">
      <c r="B97" s="130"/>
      <c r="C97" s="368"/>
      <c r="D97" s="368"/>
      <c r="E97" s="368"/>
      <c r="F97" s="368"/>
      <c r="G97" s="368"/>
      <c r="H97" s="368"/>
      <c r="I97" s="368"/>
      <c r="J97" s="172" t="s">
        <v>205</v>
      </c>
      <c r="K97" s="173"/>
      <c r="L97" s="173"/>
      <c r="M97" s="173"/>
      <c r="N97" s="174"/>
      <c r="O97" s="175"/>
    </row>
    <row r="98" spans="1:15" ht="15.75" thickBot="1" x14ac:dyDescent="0.3">
      <c r="A98" s="27"/>
    </row>
    <row r="99" spans="1:15" ht="26.25" customHeight="1" thickBot="1" x14ac:dyDescent="0.3">
      <c r="A99" s="372" t="s">
        <v>233</v>
      </c>
      <c r="B99" s="373"/>
      <c r="C99" s="373"/>
      <c r="D99" s="373"/>
      <c r="E99" s="373"/>
      <c r="F99" s="373"/>
      <c r="G99" s="373"/>
      <c r="H99" s="374"/>
      <c r="I99" s="363" t="s">
        <v>228</v>
      </c>
    </row>
    <row r="100" spans="1:15" ht="20.25" thickBot="1" x14ac:dyDescent="0.3">
      <c r="A100" s="200" t="s">
        <v>226</v>
      </c>
      <c r="B100" s="183" t="s">
        <v>211</v>
      </c>
      <c r="C100" s="183" t="s">
        <v>150</v>
      </c>
      <c r="D100" s="201" t="s">
        <v>212</v>
      </c>
      <c r="E100" s="208" t="s">
        <v>213</v>
      </c>
      <c r="F100" s="230" t="s">
        <v>214</v>
      </c>
      <c r="G100" s="231" t="s">
        <v>215</v>
      </c>
      <c r="H100" s="232" t="s">
        <v>216</v>
      </c>
      <c r="I100" s="364"/>
    </row>
    <row r="101" spans="1:15" ht="15" customHeight="1" x14ac:dyDescent="0.25">
      <c r="A101" s="189">
        <v>1</v>
      </c>
      <c r="B101" s="181" t="s">
        <v>209</v>
      </c>
      <c r="C101" s="182" t="s">
        <v>217</v>
      </c>
      <c r="D101" s="202" t="s">
        <v>218</v>
      </c>
      <c r="E101" s="375" t="s">
        <v>219</v>
      </c>
      <c r="F101" s="205">
        <v>3000</v>
      </c>
      <c r="G101" s="193">
        <v>95.2</v>
      </c>
      <c r="H101" s="224">
        <v>2904.8</v>
      </c>
      <c r="I101" s="369" t="s">
        <v>229</v>
      </c>
    </row>
    <row r="102" spans="1:15" x14ac:dyDescent="0.25">
      <c r="A102" s="189">
        <v>2</v>
      </c>
      <c r="B102" s="181" t="s">
        <v>210</v>
      </c>
      <c r="C102" s="182" t="s">
        <v>225</v>
      </c>
      <c r="D102" s="202" t="s">
        <v>224</v>
      </c>
      <c r="E102" s="376"/>
      <c r="F102" s="205">
        <v>5000</v>
      </c>
      <c r="G102" s="193">
        <v>505.64</v>
      </c>
      <c r="H102" s="224">
        <f>F102-G102</f>
        <v>4494.3599999999997</v>
      </c>
      <c r="I102" s="370"/>
    </row>
    <row r="103" spans="1:15" x14ac:dyDescent="0.25">
      <c r="A103" s="189">
        <v>3</v>
      </c>
      <c r="B103" s="181" t="s">
        <v>208</v>
      </c>
      <c r="C103" s="182" t="s">
        <v>223</v>
      </c>
      <c r="D103" s="202" t="s">
        <v>222</v>
      </c>
      <c r="E103" s="376"/>
      <c r="F103" s="205">
        <v>5000</v>
      </c>
      <c r="G103" s="193">
        <v>505.64</v>
      </c>
      <c r="H103" s="224">
        <f>F103-G103</f>
        <v>4494.3599999999997</v>
      </c>
      <c r="I103" s="370"/>
    </row>
    <row r="104" spans="1:15" ht="15.75" thickBot="1" x14ac:dyDescent="0.3">
      <c r="A104" s="190">
        <v>4</v>
      </c>
      <c r="B104" s="185" t="s">
        <v>207</v>
      </c>
      <c r="C104" s="186" t="s">
        <v>221</v>
      </c>
      <c r="D104" s="203" t="s">
        <v>220</v>
      </c>
      <c r="E104" s="377"/>
      <c r="F104" s="206">
        <v>3000</v>
      </c>
      <c r="G104" s="194">
        <v>95.2</v>
      </c>
      <c r="H104" s="225">
        <v>2904.8</v>
      </c>
      <c r="I104" s="370"/>
    </row>
    <row r="105" spans="1:15" ht="30" customHeight="1" thickBot="1" x14ac:dyDescent="0.3">
      <c r="A105" s="233"/>
      <c r="B105" s="215"/>
      <c r="C105" s="179"/>
      <c r="D105" s="179"/>
      <c r="E105" s="209" t="s">
        <v>80</v>
      </c>
      <c r="F105" s="210">
        <f>SUM(F101:F104)</f>
        <v>16000</v>
      </c>
      <c r="G105" s="211">
        <f t="shared" ref="G105:H105" si="3">SUM(G101:G104)</f>
        <v>1201.68</v>
      </c>
      <c r="H105" s="226">
        <f t="shared" si="3"/>
        <v>14798.32</v>
      </c>
      <c r="I105" s="370"/>
    </row>
    <row r="106" spans="1:15" x14ac:dyDescent="0.25">
      <c r="A106" s="188">
        <v>5</v>
      </c>
      <c r="B106" s="196" t="s">
        <v>209</v>
      </c>
      <c r="C106" s="197" t="s">
        <v>217</v>
      </c>
      <c r="D106" s="204" t="s">
        <v>218</v>
      </c>
      <c r="E106" s="378" t="s">
        <v>227</v>
      </c>
      <c r="F106" s="207">
        <v>3000</v>
      </c>
      <c r="G106" s="198">
        <v>95.2</v>
      </c>
      <c r="H106" s="227">
        <v>2904.8</v>
      </c>
      <c r="I106" s="370"/>
    </row>
    <row r="107" spans="1:15" x14ac:dyDescent="0.25">
      <c r="A107" s="189">
        <v>6</v>
      </c>
      <c r="B107" s="181" t="s">
        <v>210</v>
      </c>
      <c r="C107" s="182" t="s">
        <v>225</v>
      </c>
      <c r="D107" s="202" t="s">
        <v>224</v>
      </c>
      <c r="E107" s="376"/>
      <c r="F107" s="205">
        <v>5000</v>
      </c>
      <c r="G107" s="193">
        <v>505.64</v>
      </c>
      <c r="H107" s="224">
        <f>F107-G107</f>
        <v>4494.3599999999997</v>
      </c>
      <c r="I107" s="370"/>
    </row>
    <row r="108" spans="1:15" x14ac:dyDescent="0.25">
      <c r="A108" s="189">
        <v>7</v>
      </c>
      <c r="B108" s="181" t="s">
        <v>208</v>
      </c>
      <c r="C108" s="182" t="s">
        <v>223</v>
      </c>
      <c r="D108" s="202" t="s">
        <v>222</v>
      </c>
      <c r="E108" s="376"/>
      <c r="F108" s="205">
        <v>5000</v>
      </c>
      <c r="G108" s="193">
        <v>505.64</v>
      </c>
      <c r="H108" s="224">
        <f>F108-G108</f>
        <v>4494.3599999999997</v>
      </c>
      <c r="I108" s="370"/>
    </row>
    <row r="109" spans="1:15" ht="15.75" thickBot="1" x14ac:dyDescent="0.3">
      <c r="A109" s="190">
        <v>8</v>
      </c>
      <c r="B109" s="185" t="s">
        <v>207</v>
      </c>
      <c r="C109" s="186" t="s">
        <v>221</v>
      </c>
      <c r="D109" s="203" t="s">
        <v>220</v>
      </c>
      <c r="E109" s="377"/>
      <c r="F109" s="206">
        <v>3000</v>
      </c>
      <c r="G109" s="194">
        <v>95.2</v>
      </c>
      <c r="H109" s="225">
        <v>2904.8</v>
      </c>
      <c r="I109" s="370"/>
    </row>
    <row r="110" spans="1:15" ht="30" customHeight="1" thickBot="1" x14ac:dyDescent="0.3">
      <c r="A110" s="233"/>
      <c r="B110" s="215"/>
      <c r="C110" s="179"/>
      <c r="D110" s="179"/>
      <c r="E110" s="209" t="s">
        <v>80</v>
      </c>
      <c r="F110" s="210">
        <f>SUM(F106:F109)</f>
        <v>16000</v>
      </c>
      <c r="G110" s="211">
        <f t="shared" ref="G110:H110" si="4">SUM(G106:G109)</f>
        <v>1201.68</v>
      </c>
      <c r="H110" s="226">
        <f t="shared" si="4"/>
        <v>14798.32</v>
      </c>
      <c r="I110" s="370"/>
    </row>
    <row r="111" spans="1:15" x14ac:dyDescent="0.25">
      <c r="A111" s="188">
        <v>9</v>
      </c>
      <c r="B111" s="196" t="s">
        <v>209</v>
      </c>
      <c r="C111" s="197" t="s">
        <v>217</v>
      </c>
      <c r="D111" s="204" t="s">
        <v>218</v>
      </c>
      <c r="E111" s="378" t="s">
        <v>230</v>
      </c>
      <c r="F111" s="207">
        <v>3000</v>
      </c>
      <c r="G111" s="198">
        <v>95.2</v>
      </c>
      <c r="H111" s="199">
        <v>2904.8</v>
      </c>
      <c r="I111" s="370"/>
    </row>
    <row r="112" spans="1:15" x14ac:dyDescent="0.25">
      <c r="A112" s="189">
        <v>10</v>
      </c>
      <c r="B112" s="181" t="s">
        <v>210</v>
      </c>
      <c r="C112" s="182" t="s">
        <v>225</v>
      </c>
      <c r="D112" s="202" t="s">
        <v>224</v>
      </c>
      <c r="E112" s="376"/>
      <c r="F112" s="205">
        <v>5000</v>
      </c>
      <c r="G112" s="193">
        <v>505.64</v>
      </c>
      <c r="H112" s="184">
        <f>F112-G112</f>
        <v>4494.3599999999997</v>
      </c>
      <c r="I112" s="370"/>
    </row>
    <row r="113" spans="1:16" x14ac:dyDescent="0.25">
      <c r="A113" s="189">
        <v>11</v>
      </c>
      <c r="B113" s="181" t="s">
        <v>208</v>
      </c>
      <c r="C113" s="182" t="s">
        <v>223</v>
      </c>
      <c r="D113" s="202" t="s">
        <v>222</v>
      </c>
      <c r="E113" s="376"/>
      <c r="F113" s="205">
        <v>5000</v>
      </c>
      <c r="G113" s="193">
        <v>505.64</v>
      </c>
      <c r="H113" s="184">
        <f>F113-G113</f>
        <v>4494.3599999999997</v>
      </c>
      <c r="I113" s="370"/>
    </row>
    <row r="114" spans="1:16" ht="15.75" thickBot="1" x14ac:dyDescent="0.3">
      <c r="A114" s="190">
        <v>12</v>
      </c>
      <c r="B114" s="185" t="s">
        <v>207</v>
      </c>
      <c r="C114" s="186" t="s">
        <v>221</v>
      </c>
      <c r="D114" s="203" t="s">
        <v>220</v>
      </c>
      <c r="E114" s="377"/>
      <c r="F114" s="206">
        <v>3000</v>
      </c>
      <c r="G114" s="194">
        <v>95.2</v>
      </c>
      <c r="H114" s="187">
        <v>2904.8</v>
      </c>
      <c r="I114" s="370"/>
    </row>
    <row r="115" spans="1:16" ht="30" customHeight="1" thickBot="1" x14ac:dyDescent="0.3">
      <c r="A115" s="234"/>
      <c r="B115" s="215"/>
      <c r="C115" s="179"/>
      <c r="D115" s="179"/>
      <c r="E115" s="212" t="s">
        <v>80</v>
      </c>
      <c r="F115" s="221">
        <f>SUM(F111:F114)</f>
        <v>16000</v>
      </c>
      <c r="G115" s="222">
        <f t="shared" ref="G115:H115" si="5">SUM(G111:G114)</f>
        <v>1201.68</v>
      </c>
      <c r="H115" s="228">
        <f t="shared" si="5"/>
        <v>14798.32</v>
      </c>
      <c r="I115" s="370"/>
    </row>
    <row r="116" spans="1:16" s="220" customFormat="1" ht="30" customHeight="1" thickBot="1" x14ac:dyDescent="0.3">
      <c r="A116" s="122"/>
      <c r="B116" s="216"/>
      <c r="C116" s="122"/>
      <c r="D116" s="122"/>
      <c r="E116" s="217"/>
      <c r="F116" s="218"/>
      <c r="G116" s="218"/>
      <c r="H116" s="218"/>
      <c r="I116" s="370"/>
      <c r="N116" s="160"/>
      <c r="O116" s="160"/>
      <c r="P116" s="122"/>
    </row>
    <row r="117" spans="1:16" ht="30" customHeight="1" thickBot="1" x14ac:dyDescent="0.3">
      <c r="A117" s="179"/>
      <c r="B117" s="215"/>
      <c r="C117" s="179"/>
      <c r="D117" s="74"/>
      <c r="E117" s="223" t="s">
        <v>234</v>
      </c>
      <c r="F117" s="221">
        <f>F115+F110+F105</f>
        <v>48000</v>
      </c>
      <c r="G117" s="221">
        <f>G115+G110+G105</f>
        <v>3605.04</v>
      </c>
      <c r="H117" s="229">
        <f>H115+H110+H105</f>
        <v>44394.96</v>
      </c>
      <c r="I117" s="371"/>
      <c r="J117" s="220"/>
    </row>
    <row r="118" spans="1:16" s="220" customFormat="1" ht="30" customHeight="1" thickBot="1" x14ac:dyDescent="0.3">
      <c r="A118" s="235"/>
      <c r="B118" s="216"/>
      <c r="C118" s="122"/>
      <c r="D118" s="122"/>
      <c r="E118" s="217"/>
      <c r="F118" s="218"/>
      <c r="G118" s="218"/>
      <c r="H118" s="218"/>
      <c r="I118" s="219"/>
      <c r="N118" s="160"/>
      <c r="O118" s="160"/>
      <c r="P118" s="122"/>
    </row>
    <row r="119" spans="1:16" ht="20.100000000000001" customHeight="1" thickBot="1" x14ac:dyDescent="0.3">
      <c r="A119" s="188">
        <v>13</v>
      </c>
      <c r="B119" s="196" t="s">
        <v>209</v>
      </c>
      <c r="C119" s="197" t="s">
        <v>217</v>
      </c>
      <c r="D119" s="204" t="s">
        <v>218</v>
      </c>
      <c r="E119" s="378" t="s">
        <v>231</v>
      </c>
      <c r="F119" s="207">
        <v>3000</v>
      </c>
      <c r="G119" s="198">
        <v>95.2</v>
      </c>
      <c r="H119" s="199">
        <v>2904.8</v>
      </c>
      <c r="I119" s="362" t="s">
        <v>232</v>
      </c>
    </row>
    <row r="120" spans="1:16" ht="20.100000000000001" customHeight="1" thickBot="1" x14ac:dyDescent="0.3">
      <c r="A120" s="189">
        <v>14</v>
      </c>
      <c r="B120" s="181" t="s">
        <v>210</v>
      </c>
      <c r="C120" s="182" t="s">
        <v>225</v>
      </c>
      <c r="D120" s="202" t="s">
        <v>224</v>
      </c>
      <c r="E120" s="376"/>
      <c r="F120" s="205">
        <v>5000</v>
      </c>
      <c r="G120" s="193">
        <v>505.64</v>
      </c>
      <c r="H120" s="184">
        <f>F120-G120</f>
        <v>4494.3599999999997</v>
      </c>
      <c r="I120" s="362"/>
    </row>
    <row r="121" spans="1:16" ht="20.100000000000001" customHeight="1" thickBot="1" x14ac:dyDescent="0.3">
      <c r="A121" s="189">
        <v>15</v>
      </c>
      <c r="B121" s="181" t="s">
        <v>208</v>
      </c>
      <c r="C121" s="182" t="s">
        <v>223</v>
      </c>
      <c r="D121" s="202" t="s">
        <v>222</v>
      </c>
      <c r="E121" s="376"/>
      <c r="F121" s="205">
        <v>5000</v>
      </c>
      <c r="G121" s="193">
        <v>505.64</v>
      </c>
      <c r="H121" s="184">
        <f>F121-G121</f>
        <v>4494.3599999999997</v>
      </c>
      <c r="I121" s="362"/>
    </row>
    <row r="122" spans="1:16" ht="20.100000000000001" customHeight="1" thickBot="1" x14ac:dyDescent="0.3">
      <c r="A122" s="190">
        <v>16</v>
      </c>
      <c r="B122" s="185" t="s">
        <v>207</v>
      </c>
      <c r="C122" s="186" t="s">
        <v>221</v>
      </c>
      <c r="D122" s="203" t="s">
        <v>220</v>
      </c>
      <c r="E122" s="377"/>
      <c r="F122" s="206">
        <v>3000</v>
      </c>
      <c r="G122" s="194">
        <v>95.2</v>
      </c>
      <c r="H122" s="187">
        <v>2904.8</v>
      </c>
      <c r="I122" s="362"/>
    </row>
    <row r="123" spans="1:16" ht="45.75" customHeight="1" thickBot="1" x14ac:dyDescent="0.3">
      <c r="A123" s="179"/>
      <c r="B123" s="178"/>
      <c r="E123" s="212" t="s">
        <v>80</v>
      </c>
      <c r="F123" s="213">
        <f>SUM(F119:F122)</f>
        <v>16000</v>
      </c>
      <c r="G123" s="213">
        <f>SUM(G119:G122)</f>
        <v>1201.68</v>
      </c>
      <c r="H123" s="214">
        <f t="shared" ref="H123" si="6">SUM(H119:H122)</f>
        <v>14798.32</v>
      </c>
      <c r="I123" s="33"/>
    </row>
    <row r="124" spans="1:16" ht="20.100000000000001" customHeight="1" x14ac:dyDescent="0.25">
      <c r="B124" s="178"/>
      <c r="F124" s="191"/>
      <c r="G124" s="195"/>
      <c r="H124" s="180"/>
    </row>
    <row r="125" spans="1:16" ht="20.100000000000001" customHeight="1" x14ac:dyDescent="0.25">
      <c r="F125" s="191"/>
      <c r="G125" s="192"/>
      <c r="H125" s="180"/>
    </row>
    <row r="126" spans="1:16" x14ac:dyDescent="0.25">
      <c r="F126" s="191"/>
      <c r="G126" s="192"/>
      <c r="H126" s="180"/>
    </row>
    <row r="127" spans="1:16" x14ac:dyDescent="0.25">
      <c r="F127" s="191"/>
      <c r="G127" s="192"/>
      <c r="H127" s="180"/>
    </row>
    <row r="128" spans="1:16" x14ac:dyDescent="0.25">
      <c r="F128" s="191"/>
      <c r="G128" s="192"/>
      <c r="H128" s="180"/>
    </row>
  </sheetData>
  <sortState ref="B88:O90">
    <sortCondition ref="E88:E90"/>
  </sortState>
  <mergeCells count="86">
    <mergeCell ref="N59:N60"/>
    <mergeCell ref="O59:O60"/>
    <mergeCell ref="P59:P60"/>
    <mergeCell ref="B61:N61"/>
    <mergeCell ref="B65:H65"/>
    <mergeCell ref="M65:N65"/>
    <mergeCell ref="G63:G64"/>
    <mergeCell ref="M63:M64"/>
    <mergeCell ref="B59:B60"/>
    <mergeCell ref="C59:C60"/>
    <mergeCell ref="D59:D60"/>
    <mergeCell ref="E59:E60"/>
    <mergeCell ref="F59:F60"/>
    <mergeCell ref="G59:G60"/>
    <mergeCell ref="H59:H60"/>
    <mergeCell ref="I59:L59"/>
    <mergeCell ref="M59:M60"/>
    <mergeCell ref="C67:I67"/>
    <mergeCell ref="C68:I68"/>
    <mergeCell ref="G24:G27"/>
    <mergeCell ref="M24:M27"/>
    <mergeCell ref="B23:N23"/>
    <mergeCell ref="B55:H55"/>
    <mergeCell ref="M55:N55"/>
    <mergeCell ref="G43:G45"/>
    <mergeCell ref="M43:M45"/>
    <mergeCell ref="G46:G53"/>
    <mergeCell ref="M46:M53"/>
    <mergeCell ref="P21:P22"/>
    <mergeCell ref="B21:B22"/>
    <mergeCell ref="C21:C22"/>
    <mergeCell ref="D21:D22"/>
    <mergeCell ref="E21:E22"/>
    <mergeCell ref="F21:F22"/>
    <mergeCell ref="M21:M22"/>
    <mergeCell ref="G21:G22"/>
    <mergeCell ref="H21:H22"/>
    <mergeCell ref="I21:L21"/>
    <mergeCell ref="N21:N22"/>
    <mergeCell ref="I4:L4"/>
    <mergeCell ref="M4:M5"/>
    <mergeCell ref="N4:N5"/>
    <mergeCell ref="B6:N6"/>
    <mergeCell ref="I19:J19"/>
    <mergeCell ref="P4:P5"/>
    <mergeCell ref="I2:J2"/>
    <mergeCell ref="C14:I14"/>
    <mergeCell ref="G28:G42"/>
    <mergeCell ref="M28:M42"/>
    <mergeCell ref="O21:O22"/>
    <mergeCell ref="C15:I15"/>
    <mergeCell ref="B12:H12"/>
    <mergeCell ref="M12:N12"/>
    <mergeCell ref="B4:B5"/>
    <mergeCell ref="C4:C5"/>
    <mergeCell ref="D4:D5"/>
    <mergeCell ref="E4:E5"/>
    <mergeCell ref="F4:F5"/>
    <mergeCell ref="G4:G5"/>
    <mergeCell ref="H4:H5"/>
    <mergeCell ref="I71:J71"/>
    <mergeCell ref="B73:B74"/>
    <mergeCell ref="C73:C74"/>
    <mergeCell ref="D73:D74"/>
    <mergeCell ref="E73:E74"/>
    <mergeCell ref="F73:F74"/>
    <mergeCell ref="G73:G74"/>
    <mergeCell ref="H73:H74"/>
    <mergeCell ref="I73:L73"/>
    <mergeCell ref="M73:M74"/>
    <mergeCell ref="N73:N74"/>
    <mergeCell ref="J96:O96"/>
    <mergeCell ref="O73:O74"/>
    <mergeCell ref="P73:P74"/>
    <mergeCell ref="B75:N75"/>
    <mergeCell ref="I119:I122"/>
    <mergeCell ref="I99:I100"/>
    <mergeCell ref="B94:H94"/>
    <mergeCell ref="C96:I96"/>
    <mergeCell ref="C97:I97"/>
    <mergeCell ref="I101:I117"/>
    <mergeCell ref="A99:H99"/>
    <mergeCell ref="E101:E104"/>
    <mergeCell ref="E106:E109"/>
    <mergeCell ref="E111:E114"/>
    <mergeCell ref="E119:E122"/>
  </mergeCells>
  <printOptions horizontalCentered="1"/>
  <pageMargins left="0.70866141732283472" right="0.59055118110236227" top="0.98425196850393704" bottom="0.39370078740157483" header="0.31496062992125984" footer="0.31496062992125984"/>
  <pageSetup paperSize="9"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8"/>
  <sheetViews>
    <sheetView topLeftCell="A7" zoomScale="55" zoomScaleNormal="55" workbookViewId="0">
      <selection activeCell="B13" sqref="B13:J19"/>
    </sheetView>
  </sheetViews>
  <sheetFormatPr defaultRowHeight="15" x14ac:dyDescent="0.25"/>
  <cols>
    <col min="1" max="1" width="20.85546875" style="20" customWidth="1"/>
    <col min="2" max="2" width="31.42578125" style="27" customWidth="1"/>
    <col min="3" max="3" width="17.42578125" style="27" customWidth="1"/>
    <col min="4" max="4" width="24.140625" style="27" customWidth="1"/>
    <col min="5" max="5" width="45" style="33" customWidth="1"/>
    <col min="6" max="6" width="20.28515625" style="27" customWidth="1"/>
    <col min="7" max="7" width="14.42578125" style="28" bestFit="1" customWidth="1"/>
    <col min="8" max="8" width="21.5703125" style="88" customWidth="1"/>
    <col min="9" max="9" width="21.5703125" style="20" customWidth="1"/>
    <col min="10" max="10" width="19.5703125" style="20" customWidth="1"/>
    <col min="11" max="11" width="13.28515625" style="20" bestFit="1" customWidth="1"/>
    <col min="12" max="12" width="12.28515625" style="20" bestFit="1" customWidth="1"/>
    <col min="13" max="13" width="15.42578125" style="20" customWidth="1"/>
    <col min="14" max="14" width="17.28515625" style="61" customWidth="1"/>
    <col min="15" max="15" width="17.140625" style="61" customWidth="1"/>
    <col min="16" max="16" width="18.140625" style="27" customWidth="1"/>
    <col min="17" max="16384" width="9.140625" style="20"/>
  </cols>
  <sheetData>
    <row r="2" spans="2:16" ht="15.75" x14ac:dyDescent="0.25">
      <c r="I2" s="388" t="s">
        <v>110</v>
      </c>
      <c r="J2" s="388"/>
    </row>
    <row r="3" spans="2:16" ht="25.5" customHeight="1" x14ac:dyDescent="0.25">
      <c r="I3" s="84">
        <v>1708</v>
      </c>
      <c r="J3" s="83">
        <v>5952</v>
      </c>
    </row>
    <row r="4" spans="2:16" x14ac:dyDescent="0.25">
      <c r="B4" s="321" t="s">
        <v>7</v>
      </c>
      <c r="C4" s="321" t="s">
        <v>81</v>
      </c>
      <c r="D4" s="321" t="s">
        <v>2</v>
      </c>
      <c r="E4" s="321" t="s">
        <v>0</v>
      </c>
      <c r="F4" s="321" t="s">
        <v>1</v>
      </c>
      <c r="G4" s="320" t="s">
        <v>9</v>
      </c>
      <c r="H4" s="330" t="s">
        <v>48</v>
      </c>
      <c r="I4" s="327" t="s">
        <v>10</v>
      </c>
      <c r="J4" s="327"/>
      <c r="K4" s="327"/>
      <c r="L4" s="327"/>
      <c r="M4" s="320" t="s">
        <v>14</v>
      </c>
      <c r="N4" s="337" t="s">
        <v>12</v>
      </c>
      <c r="O4" s="89"/>
      <c r="P4" s="392" t="s">
        <v>113</v>
      </c>
    </row>
    <row r="5" spans="2:16" x14ac:dyDescent="0.25">
      <c r="B5" s="321"/>
      <c r="C5" s="321"/>
      <c r="D5" s="321"/>
      <c r="E5" s="321"/>
      <c r="F5" s="321"/>
      <c r="G5" s="320"/>
      <c r="H5" s="330"/>
      <c r="I5" s="21" t="s">
        <v>3</v>
      </c>
      <c r="J5" s="21" t="s">
        <v>4</v>
      </c>
      <c r="K5" s="21" t="s">
        <v>5</v>
      </c>
      <c r="L5" s="21" t="s">
        <v>6</v>
      </c>
      <c r="M5" s="320"/>
      <c r="N5" s="337"/>
      <c r="O5" s="90"/>
      <c r="P5" s="393"/>
    </row>
    <row r="6" spans="2:16" ht="30" customHeight="1" x14ac:dyDescent="0.25">
      <c r="B6" s="399" t="s">
        <v>72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162"/>
      <c r="P6" s="113"/>
    </row>
    <row r="7" spans="2:16" ht="30" customHeight="1" x14ac:dyDescent="0.25">
      <c r="B7" s="64">
        <v>42373</v>
      </c>
      <c r="C7" s="64" t="s">
        <v>92</v>
      </c>
      <c r="D7" s="65">
        <v>20162</v>
      </c>
      <c r="E7" s="66" t="s">
        <v>75</v>
      </c>
      <c r="F7" s="65" t="s">
        <v>76</v>
      </c>
      <c r="G7" s="37">
        <v>2950</v>
      </c>
      <c r="H7" s="73">
        <v>42374</v>
      </c>
      <c r="I7" s="37">
        <v>44.25</v>
      </c>
      <c r="J7" s="37">
        <v>139.53</v>
      </c>
      <c r="K7" s="37"/>
      <c r="L7" s="37"/>
      <c r="M7" s="37">
        <v>2766.22</v>
      </c>
      <c r="N7" s="68"/>
      <c r="O7" s="68" t="s">
        <v>236</v>
      </c>
      <c r="P7" s="23" t="s">
        <v>237</v>
      </c>
    </row>
    <row r="8" spans="2:16" s="252" customFormat="1" ht="30" customHeight="1" x14ac:dyDescent="0.25">
      <c r="B8" s="64">
        <v>42366</v>
      </c>
      <c r="C8" s="64" t="s">
        <v>83</v>
      </c>
      <c r="D8" s="65">
        <v>201562</v>
      </c>
      <c r="E8" s="66" t="s">
        <v>78</v>
      </c>
      <c r="F8" s="65" t="s">
        <v>43</v>
      </c>
      <c r="G8" s="37">
        <v>2890</v>
      </c>
      <c r="H8" s="73">
        <v>42374</v>
      </c>
      <c r="I8" s="37">
        <v>43.35</v>
      </c>
      <c r="J8" s="37">
        <f>28.9+18.79+86.7</f>
        <v>134.38999999999999</v>
      </c>
      <c r="K8" s="37"/>
      <c r="L8" s="37"/>
      <c r="M8" s="37">
        <v>2712.26</v>
      </c>
      <c r="N8" s="68"/>
      <c r="O8" s="68" t="s">
        <v>236</v>
      </c>
      <c r="P8" s="23" t="s">
        <v>237</v>
      </c>
    </row>
    <row r="9" spans="2:16" ht="30" customHeight="1" x14ac:dyDescent="0.25">
      <c r="B9" s="64">
        <v>42368</v>
      </c>
      <c r="C9" s="64" t="s">
        <v>84</v>
      </c>
      <c r="D9" s="65">
        <v>20154436</v>
      </c>
      <c r="E9" s="66" t="s">
        <v>90</v>
      </c>
      <c r="F9" s="65" t="s">
        <v>47</v>
      </c>
      <c r="G9" s="37">
        <v>3600</v>
      </c>
      <c r="H9" s="73">
        <v>42374</v>
      </c>
      <c r="I9" s="37">
        <v>54</v>
      </c>
      <c r="J9" s="37">
        <v>167.4</v>
      </c>
      <c r="K9" s="42"/>
      <c r="L9" s="42"/>
      <c r="M9" s="37">
        <v>3378.6</v>
      </c>
      <c r="N9" s="68"/>
      <c r="O9" s="68" t="s">
        <v>236</v>
      </c>
      <c r="P9" s="23" t="s">
        <v>237</v>
      </c>
    </row>
    <row r="10" spans="2:16" ht="27" customHeight="1" x14ac:dyDescent="0.25">
      <c r="B10" s="64">
        <v>42366</v>
      </c>
      <c r="C10" s="64" t="s">
        <v>85</v>
      </c>
      <c r="D10" s="65">
        <v>201524</v>
      </c>
      <c r="E10" s="66" t="s">
        <v>51</v>
      </c>
      <c r="F10" s="65" t="s">
        <v>52</v>
      </c>
      <c r="G10" s="37">
        <v>4800</v>
      </c>
      <c r="H10" s="73">
        <v>42374</v>
      </c>
      <c r="I10" s="37">
        <v>72</v>
      </c>
      <c r="J10" s="37">
        <v>223.2</v>
      </c>
      <c r="K10" s="42"/>
      <c r="L10" s="42"/>
      <c r="M10" s="37">
        <v>4504.8</v>
      </c>
      <c r="N10" s="68"/>
      <c r="O10" s="68" t="s">
        <v>236</v>
      </c>
      <c r="P10" s="23" t="s">
        <v>237</v>
      </c>
    </row>
    <row r="11" spans="2:16" ht="27" customHeight="1" x14ac:dyDescent="0.25">
      <c r="B11" s="64"/>
      <c r="C11" s="64"/>
      <c r="D11" s="65"/>
      <c r="E11" s="66"/>
      <c r="F11" s="65"/>
      <c r="G11" s="37"/>
      <c r="H11" s="73">
        <v>42374</v>
      </c>
      <c r="I11" s="37"/>
      <c r="J11" s="37"/>
      <c r="K11" s="37"/>
      <c r="L11" s="37"/>
      <c r="M11" s="37"/>
      <c r="N11" s="82"/>
      <c r="O11" s="82"/>
      <c r="P11" s="23"/>
    </row>
    <row r="12" spans="2:16" ht="30" customHeight="1" x14ac:dyDescent="0.25">
      <c r="B12" s="338" t="s">
        <v>80</v>
      </c>
      <c r="C12" s="339"/>
      <c r="D12" s="339"/>
      <c r="E12" s="339"/>
      <c r="F12" s="339"/>
      <c r="G12" s="339"/>
      <c r="H12" s="340"/>
      <c r="I12" s="63">
        <f>SUM(I7:I11)</f>
        <v>213.6</v>
      </c>
      <c r="J12" s="63">
        <f>SUM(J7:J11)</f>
        <v>664.52</v>
      </c>
      <c r="K12" s="63">
        <f>SUM(K9:K11)</f>
        <v>0</v>
      </c>
      <c r="L12" s="63">
        <f>SUM(L9:L11)</f>
        <v>0</v>
      </c>
      <c r="M12" s="341"/>
      <c r="N12" s="398"/>
      <c r="O12" s="241"/>
      <c r="P12" s="23"/>
    </row>
    <row r="14" spans="2:16" ht="49.5" customHeight="1" x14ac:dyDescent="0.25">
      <c r="B14" s="85">
        <v>5952</v>
      </c>
      <c r="C14" s="394" t="s">
        <v>112</v>
      </c>
      <c r="D14" s="394"/>
      <c r="E14" s="394"/>
      <c r="F14" s="394"/>
      <c r="G14" s="394"/>
      <c r="H14" s="394"/>
      <c r="I14" s="394"/>
    </row>
    <row r="15" spans="2:16" ht="30.75" customHeight="1" x14ac:dyDescent="0.25">
      <c r="B15" s="86">
        <v>1708</v>
      </c>
      <c r="C15" s="394" t="s">
        <v>111</v>
      </c>
      <c r="D15" s="394"/>
      <c r="E15" s="394"/>
      <c r="F15" s="394"/>
      <c r="G15" s="394"/>
      <c r="H15" s="394"/>
      <c r="I15" s="394"/>
    </row>
    <row r="18" spans="2:10" x14ac:dyDescent="0.25">
      <c r="F18" s="191"/>
      <c r="G18" s="192"/>
      <c r="H18" s="180"/>
    </row>
    <row r="19" spans="2:10" x14ac:dyDescent="0.25">
      <c r="F19" s="191"/>
      <c r="G19" s="192"/>
      <c r="H19" s="180"/>
    </row>
    <row r="20" spans="2:10" x14ac:dyDescent="0.25">
      <c r="F20" s="191"/>
      <c r="G20" s="192"/>
      <c r="H20" s="180"/>
    </row>
    <row r="21" spans="2:10" ht="15.75" thickBot="1" x14ac:dyDescent="0.3"/>
    <row r="22" spans="2:10" ht="27" thickBot="1" x14ac:dyDescent="0.3">
      <c r="B22" s="372" t="s">
        <v>233</v>
      </c>
      <c r="C22" s="373"/>
      <c r="D22" s="373"/>
      <c r="E22" s="373"/>
      <c r="F22" s="246"/>
      <c r="G22" s="246"/>
      <c r="H22" s="246"/>
      <c r="I22" s="247"/>
      <c r="J22" s="242" t="s">
        <v>228</v>
      </c>
    </row>
    <row r="23" spans="2:10" ht="26.25" customHeight="1" thickBot="1" x14ac:dyDescent="0.3">
      <c r="B23" s="200" t="s">
        <v>226</v>
      </c>
      <c r="C23" s="183" t="s">
        <v>211</v>
      </c>
      <c r="D23" s="183" t="s">
        <v>150</v>
      </c>
      <c r="E23" s="201" t="s">
        <v>212</v>
      </c>
      <c r="F23" s="208" t="s">
        <v>213</v>
      </c>
      <c r="G23" s="230" t="s">
        <v>214</v>
      </c>
      <c r="H23" s="231" t="s">
        <v>215</v>
      </c>
      <c r="I23" s="232" t="s">
        <v>216</v>
      </c>
      <c r="J23" s="243"/>
    </row>
    <row r="24" spans="2:10" ht="41.25" hidden="1" customHeight="1" x14ac:dyDescent="0.25">
      <c r="B24" s="189">
        <v>1</v>
      </c>
      <c r="C24" s="181" t="s">
        <v>209</v>
      </c>
      <c r="D24" s="182" t="s">
        <v>217</v>
      </c>
      <c r="E24" s="202" t="s">
        <v>218</v>
      </c>
      <c r="F24" s="248" t="s">
        <v>219</v>
      </c>
      <c r="G24" s="205">
        <v>3000</v>
      </c>
      <c r="H24" s="193">
        <v>95.2</v>
      </c>
      <c r="I24" s="224">
        <v>2904.8</v>
      </c>
      <c r="J24" s="369" t="s">
        <v>229</v>
      </c>
    </row>
    <row r="25" spans="2:10" ht="15" hidden="1" customHeight="1" x14ac:dyDescent="0.25">
      <c r="B25" s="189">
        <v>2</v>
      </c>
      <c r="C25" s="181" t="s">
        <v>210</v>
      </c>
      <c r="D25" s="182" t="s">
        <v>225</v>
      </c>
      <c r="E25" s="202" t="s">
        <v>224</v>
      </c>
      <c r="F25" s="249"/>
      <c r="G25" s="205">
        <v>5000</v>
      </c>
      <c r="H25" s="193">
        <v>505.64</v>
      </c>
      <c r="I25" s="224">
        <f>G25-H25</f>
        <v>4494.3599999999997</v>
      </c>
      <c r="J25" s="370"/>
    </row>
    <row r="26" spans="2:10" ht="15" hidden="1" customHeight="1" x14ac:dyDescent="0.25">
      <c r="B26" s="189">
        <v>3</v>
      </c>
      <c r="C26" s="181" t="s">
        <v>208</v>
      </c>
      <c r="D26" s="182" t="s">
        <v>223</v>
      </c>
      <c r="E26" s="202" t="s">
        <v>222</v>
      </c>
      <c r="F26" s="249"/>
      <c r="G26" s="205">
        <v>5000</v>
      </c>
      <c r="H26" s="193">
        <v>505.64</v>
      </c>
      <c r="I26" s="224">
        <f>G26-H26</f>
        <v>4494.3599999999997</v>
      </c>
      <c r="J26" s="370"/>
    </row>
    <row r="27" spans="2:10" ht="15" hidden="1" customHeight="1" thickBot="1" x14ac:dyDescent="0.3">
      <c r="B27" s="190">
        <v>4</v>
      </c>
      <c r="C27" s="185" t="s">
        <v>207</v>
      </c>
      <c r="D27" s="186" t="s">
        <v>221</v>
      </c>
      <c r="E27" s="203" t="s">
        <v>220</v>
      </c>
      <c r="F27" s="250"/>
      <c r="G27" s="206">
        <v>3000</v>
      </c>
      <c r="H27" s="194">
        <v>95.2</v>
      </c>
      <c r="I27" s="225">
        <v>2904.8</v>
      </c>
      <c r="J27" s="370"/>
    </row>
    <row r="28" spans="2:10" ht="15.75" hidden="1" customHeight="1" thickBot="1" x14ac:dyDescent="0.3">
      <c r="B28" s="233"/>
      <c r="C28" s="215"/>
      <c r="D28" s="179"/>
      <c r="E28" s="179"/>
      <c r="F28" s="209" t="s">
        <v>80</v>
      </c>
      <c r="G28" s="210">
        <f>SUM(G24:G27)</f>
        <v>16000</v>
      </c>
      <c r="H28" s="211">
        <f t="shared" ref="H28:I28" si="0">SUM(H24:H27)</f>
        <v>1201.68</v>
      </c>
      <c r="I28" s="226">
        <f t="shared" si="0"/>
        <v>14798.32</v>
      </c>
      <c r="J28" s="370"/>
    </row>
    <row r="29" spans="2:10" ht="30" customHeight="1" x14ac:dyDescent="0.25">
      <c r="B29" s="188">
        <v>5</v>
      </c>
      <c r="C29" s="196" t="s">
        <v>209</v>
      </c>
      <c r="D29" s="197" t="s">
        <v>217</v>
      </c>
      <c r="E29" s="204" t="s">
        <v>218</v>
      </c>
      <c r="F29" s="405" t="s">
        <v>227</v>
      </c>
      <c r="G29" s="207">
        <v>3000</v>
      </c>
      <c r="H29" s="253">
        <v>95.2</v>
      </c>
      <c r="I29" s="227">
        <v>2904.8</v>
      </c>
      <c r="J29" s="370"/>
    </row>
    <row r="30" spans="2:10" ht="24.75" customHeight="1" x14ac:dyDescent="0.25">
      <c r="B30" s="189">
        <v>6</v>
      </c>
      <c r="C30" s="181" t="s">
        <v>210</v>
      </c>
      <c r="D30" s="182" t="s">
        <v>225</v>
      </c>
      <c r="E30" s="202" t="s">
        <v>224</v>
      </c>
      <c r="F30" s="406"/>
      <c r="G30" s="205">
        <v>5000</v>
      </c>
      <c r="H30" s="254">
        <v>505.64</v>
      </c>
      <c r="I30" s="224">
        <f>G30-H30</f>
        <v>4494.3599999999997</v>
      </c>
      <c r="J30" s="370"/>
    </row>
    <row r="31" spans="2:10" ht="24.75" customHeight="1" x14ac:dyDescent="0.25">
      <c r="B31" s="189">
        <v>7</v>
      </c>
      <c r="C31" s="181" t="s">
        <v>208</v>
      </c>
      <c r="D31" s="182" t="s">
        <v>223</v>
      </c>
      <c r="E31" s="202" t="s">
        <v>222</v>
      </c>
      <c r="F31" s="406"/>
      <c r="G31" s="205">
        <v>5000</v>
      </c>
      <c r="H31" s="254">
        <v>505.64</v>
      </c>
      <c r="I31" s="224">
        <f>G31-H31</f>
        <v>4494.3599999999997</v>
      </c>
      <c r="J31" s="370"/>
    </row>
    <row r="32" spans="2:10" ht="24.75" customHeight="1" thickBot="1" x14ac:dyDescent="0.3">
      <c r="B32" s="190">
        <v>8</v>
      </c>
      <c r="C32" s="185" t="s">
        <v>207</v>
      </c>
      <c r="D32" s="186" t="s">
        <v>221</v>
      </c>
      <c r="E32" s="203" t="s">
        <v>220</v>
      </c>
      <c r="F32" s="407"/>
      <c r="G32" s="206">
        <v>3000</v>
      </c>
      <c r="H32" s="255">
        <v>95.2</v>
      </c>
      <c r="I32" s="225">
        <v>2904.8</v>
      </c>
      <c r="J32" s="370"/>
    </row>
    <row r="33" spans="1:16" ht="24.75" customHeight="1" x14ac:dyDescent="0.25">
      <c r="B33" s="233"/>
      <c r="C33" s="215"/>
      <c r="D33" s="179"/>
      <c r="E33" s="179"/>
      <c r="F33" s="209" t="s">
        <v>80</v>
      </c>
      <c r="G33" s="210">
        <f>SUM(G29:G32)</f>
        <v>16000</v>
      </c>
      <c r="H33" s="211">
        <f t="shared" ref="H33:I33" si="1">SUM(H29:H32)</f>
        <v>1201.68</v>
      </c>
      <c r="I33" s="226">
        <f t="shared" si="1"/>
        <v>14798.32</v>
      </c>
      <c r="J33" s="370"/>
    </row>
    <row r="34" spans="1:16" ht="30" hidden="1" customHeight="1" x14ac:dyDescent="0.25">
      <c r="B34" s="188">
        <v>9</v>
      </c>
      <c r="C34" s="196" t="s">
        <v>209</v>
      </c>
      <c r="D34" s="197" t="s">
        <v>217</v>
      </c>
      <c r="E34" s="204" t="s">
        <v>218</v>
      </c>
      <c r="F34" s="251" t="s">
        <v>230</v>
      </c>
      <c r="G34" s="207">
        <v>3000</v>
      </c>
      <c r="H34" s="198">
        <v>95.2</v>
      </c>
      <c r="I34" s="199">
        <v>2904.8</v>
      </c>
      <c r="J34" s="370"/>
    </row>
    <row r="35" spans="1:16" ht="15" hidden="1" customHeight="1" x14ac:dyDescent="0.25">
      <c r="B35" s="189">
        <v>10</v>
      </c>
      <c r="C35" s="181" t="s">
        <v>210</v>
      </c>
      <c r="D35" s="182" t="s">
        <v>225</v>
      </c>
      <c r="E35" s="202" t="s">
        <v>224</v>
      </c>
      <c r="F35" s="249"/>
      <c r="G35" s="205">
        <v>5000</v>
      </c>
      <c r="H35" s="193">
        <v>505.64</v>
      </c>
      <c r="I35" s="184">
        <f>G35-H35</f>
        <v>4494.3599999999997</v>
      </c>
      <c r="J35" s="244"/>
    </row>
    <row r="36" spans="1:16" ht="15" hidden="1" customHeight="1" x14ac:dyDescent="0.25">
      <c r="B36" s="189">
        <v>11</v>
      </c>
      <c r="C36" s="181" t="s">
        <v>208</v>
      </c>
      <c r="D36" s="182" t="s">
        <v>223</v>
      </c>
      <c r="E36" s="202" t="s">
        <v>222</v>
      </c>
      <c r="F36" s="249"/>
      <c r="G36" s="205">
        <v>5000</v>
      </c>
      <c r="H36" s="193">
        <v>505.64</v>
      </c>
      <c r="I36" s="184">
        <f>G36-H36</f>
        <v>4494.3599999999997</v>
      </c>
      <c r="J36" s="244"/>
    </row>
    <row r="37" spans="1:16" ht="15" hidden="1" customHeight="1" thickBot="1" x14ac:dyDescent="0.3">
      <c r="B37" s="190">
        <v>12</v>
      </c>
      <c r="C37" s="185" t="s">
        <v>207</v>
      </c>
      <c r="D37" s="186" t="s">
        <v>221</v>
      </c>
      <c r="E37" s="203" t="s">
        <v>220</v>
      </c>
      <c r="F37" s="250"/>
      <c r="G37" s="206">
        <v>3000</v>
      </c>
      <c r="H37" s="194">
        <v>95.2</v>
      </c>
      <c r="I37" s="187">
        <v>2904.8</v>
      </c>
      <c r="J37" s="244"/>
    </row>
    <row r="38" spans="1:16" ht="15.75" hidden="1" customHeight="1" thickBot="1" x14ac:dyDescent="0.3">
      <c r="B38" s="234"/>
      <c r="C38" s="215"/>
      <c r="D38" s="179"/>
      <c r="E38" s="179"/>
      <c r="F38" s="212" t="s">
        <v>80</v>
      </c>
      <c r="G38" s="221">
        <f>SUM(G34:G37)</f>
        <v>16000</v>
      </c>
      <c r="H38" s="222">
        <f t="shared" ref="H38:I38" si="2">SUM(H34:H37)</f>
        <v>1201.68</v>
      </c>
      <c r="I38" s="228">
        <f t="shared" si="2"/>
        <v>14798.32</v>
      </c>
      <c r="J38" s="244"/>
    </row>
    <row r="39" spans="1:16" ht="30" hidden="1" customHeight="1" thickBot="1" x14ac:dyDescent="0.3">
      <c r="B39" s="122"/>
      <c r="C39" s="216"/>
      <c r="D39" s="122"/>
      <c r="E39" s="122"/>
      <c r="F39" s="217"/>
      <c r="G39" s="218"/>
      <c r="H39" s="218"/>
      <c r="I39" s="218"/>
      <c r="J39" s="244"/>
    </row>
    <row r="40" spans="1:16" s="220" customFormat="1" ht="30" hidden="1" customHeight="1" thickBot="1" x14ac:dyDescent="0.3">
      <c r="B40" s="179"/>
      <c r="C40" s="215"/>
      <c r="D40" s="179"/>
      <c r="E40" s="74"/>
      <c r="F40" s="223" t="s">
        <v>234</v>
      </c>
      <c r="G40" s="221">
        <f>G38+G33+G28</f>
        <v>48000</v>
      </c>
      <c r="H40" s="221">
        <f>H38+H33+H28</f>
        <v>3605.04</v>
      </c>
      <c r="I40" s="229">
        <f>I38+I33+I28</f>
        <v>44394.96</v>
      </c>
      <c r="J40" s="245"/>
      <c r="N40" s="160"/>
      <c r="O40" s="160"/>
      <c r="P40" s="122"/>
    </row>
    <row r="41" spans="1:16" ht="30" hidden="1" customHeight="1" x14ac:dyDescent="0.25">
      <c r="B41" s="20"/>
      <c r="C41" s="20"/>
      <c r="D41" s="20"/>
      <c r="E41" s="20"/>
      <c r="F41" s="20"/>
      <c r="G41" s="20"/>
      <c r="H41" s="20"/>
      <c r="J41" s="220"/>
    </row>
    <row r="42" spans="1:16" s="220" customFormat="1" ht="30" hidden="1" customHeight="1" thickBot="1" x14ac:dyDescent="0.3">
      <c r="A42" s="235"/>
      <c r="B42" s="216"/>
      <c r="C42" s="122"/>
      <c r="D42" s="122"/>
      <c r="E42" s="217"/>
      <c r="F42" s="218"/>
      <c r="G42" s="218"/>
      <c r="H42" s="218"/>
      <c r="I42" s="219"/>
      <c r="N42" s="160"/>
      <c r="O42" s="160"/>
      <c r="P42" s="122"/>
    </row>
    <row r="43" spans="1:16" ht="20.100000000000001" hidden="1" customHeight="1" thickBot="1" x14ac:dyDescent="0.3">
      <c r="A43" s="188">
        <v>13</v>
      </c>
      <c r="B43" s="196" t="s">
        <v>209</v>
      </c>
      <c r="C43" s="197" t="s">
        <v>217</v>
      </c>
      <c r="D43" s="204" t="s">
        <v>218</v>
      </c>
      <c r="E43" s="378" t="s">
        <v>231</v>
      </c>
      <c r="F43" s="207">
        <v>3000</v>
      </c>
      <c r="G43" s="198">
        <v>95.2</v>
      </c>
      <c r="H43" s="199">
        <v>2904.8</v>
      </c>
      <c r="I43" s="362" t="s">
        <v>232</v>
      </c>
    </row>
    <row r="44" spans="1:16" ht="20.100000000000001" hidden="1" customHeight="1" thickBot="1" x14ac:dyDescent="0.3">
      <c r="A44" s="189">
        <v>14</v>
      </c>
      <c r="B44" s="181" t="s">
        <v>210</v>
      </c>
      <c r="C44" s="182" t="s">
        <v>225</v>
      </c>
      <c r="D44" s="202" t="s">
        <v>224</v>
      </c>
      <c r="E44" s="376"/>
      <c r="F44" s="205">
        <v>5000</v>
      </c>
      <c r="G44" s="193">
        <v>505.64</v>
      </c>
      <c r="H44" s="184">
        <f>F44-G44</f>
        <v>4494.3599999999997</v>
      </c>
      <c r="I44" s="362"/>
    </row>
    <row r="45" spans="1:16" ht="20.100000000000001" hidden="1" customHeight="1" thickBot="1" x14ac:dyDescent="0.3">
      <c r="A45" s="189">
        <v>15</v>
      </c>
      <c r="B45" s="181" t="s">
        <v>208</v>
      </c>
      <c r="C45" s="182" t="s">
        <v>223</v>
      </c>
      <c r="D45" s="202" t="s">
        <v>222</v>
      </c>
      <c r="E45" s="376"/>
      <c r="F45" s="205">
        <v>5000</v>
      </c>
      <c r="G45" s="193">
        <v>505.64</v>
      </c>
      <c r="H45" s="184">
        <f>F45-G45</f>
        <v>4494.3599999999997</v>
      </c>
      <c r="I45" s="362"/>
    </row>
    <row r="46" spans="1:16" ht="20.100000000000001" hidden="1" customHeight="1" thickBot="1" x14ac:dyDescent="0.3">
      <c r="A46" s="190">
        <v>16</v>
      </c>
      <c r="B46" s="185" t="s">
        <v>207</v>
      </c>
      <c r="C46" s="186" t="s">
        <v>221</v>
      </c>
      <c r="D46" s="203" t="s">
        <v>220</v>
      </c>
      <c r="E46" s="377"/>
      <c r="F46" s="206">
        <v>3000</v>
      </c>
      <c r="G46" s="194">
        <v>95.2</v>
      </c>
      <c r="H46" s="187">
        <v>2904.8</v>
      </c>
      <c r="I46" s="362"/>
    </row>
    <row r="47" spans="1:16" ht="45.75" hidden="1" customHeight="1" thickBot="1" x14ac:dyDescent="0.3">
      <c r="A47" s="179"/>
      <c r="B47" s="178"/>
      <c r="E47" s="212" t="s">
        <v>80</v>
      </c>
      <c r="F47" s="213">
        <f>SUM(F43:F46)</f>
        <v>16000</v>
      </c>
      <c r="G47" s="213">
        <f>SUM(G43:G46)</f>
        <v>1201.68</v>
      </c>
      <c r="H47" s="214">
        <f t="shared" ref="H47" si="3">SUM(H43:H46)</f>
        <v>14798.32</v>
      </c>
      <c r="I47" s="33"/>
    </row>
    <row r="48" spans="1:16" hidden="1" x14ac:dyDescent="0.25"/>
  </sheetData>
  <mergeCells count="22">
    <mergeCell ref="I2:J2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P4:P5"/>
    <mergeCell ref="B6:N6"/>
    <mergeCell ref="B12:H12"/>
    <mergeCell ref="M12:N12"/>
    <mergeCell ref="E43:E46"/>
    <mergeCell ref="I43:I46"/>
    <mergeCell ref="J24:J34"/>
    <mergeCell ref="F29:F32"/>
    <mergeCell ref="C14:I14"/>
    <mergeCell ref="C15:I15"/>
    <mergeCell ref="B22:E22"/>
  </mergeCells>
  <printOptions horizontalCentered="1"/>
  <pageMargins left="0.11811023622047245" right="0.11811023622047245" top="0.59055118110236227" bottom="0.78740157480314965" header="0.31496062992125984" footer="0.31496062992125984"/>
  <pageSetup paperSize="9" scale="35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P22"/>
  <sheetViews>
    <sheetView showGridLines="0" tabSelected="1" topLeftCell="B1" zoomScale="70" zoomScaleNormal="70" workbookViewId="0">
      <selection activeCell="B1" sqref="B1"/>
    </sheetView>
  </sheetViews>
  <sheetFormatPr defaultRowHeight="24.95" customHeight="1" x14ac:dyDescent="0.25"/>
  <cols>
    <col min="1" max="1" width="3.28515625" style="269" customWidth="1"/>
    <col min="2" max="2" width="16.28515625" style="270" customWidth="1"/>
    <col min="3" max="3" width="18.42578125" style="270" customWidth="1"/>
    <col min="4" max="4" width="17" style="270" customWidth="1"/>
    <col min="5" max="5" width="46" style="271" customWidth="1"/>
    <col min="6" max="6" width="27.28515625" style="270" customWidth="1"/>
    <col min="7" max="7" width="19.28515625" style="268" customWidth="1"/>
    <col min="8" max="8" width="21.85546875" style="88" customWidth="1"/>
    <col min="9" max="9" width="17.85546875" style="270" customWidth="1"/>
    <col min="10" max="10" width="18" style="270" customWidth="1"/>
    <col min="11" max="11" width="21" style="270" customWidth="1"/>
    <col min="12" max="12" width="15.5703125" style="270" customWidth="1"/>
    <col min="13" max="13" width="15.7109375" style="270" customWidth="1"/>
    <col min="14" max="14" width="15.42578125" style="272" customWidth="1"/>
    <col min="15" max="15" width="21.7109375" style="270" customWidth="1"/>
    <col min="16" max="16" width="20.28515625" style="270" customWidth="1"/>
    <col min="17" max="16384" width="9.140625" style="269"/>
  </cols>
  <sheetData>
    <row r="2" spans="2:16" s="288" customFormat="1" ht="39.950000000000003" customHeight="1" x14ac:dyDescent="0.25">
      <c r="B2" s="425" t="s">
        <v>241</v>
      </c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</row>
    <row r="5" spans="2:16" s="288" customFormat="1" ht="39.950000000000003" customHeight="1" x14ac:dyDescent="0.25">
      <c r="B5" s="419" t="s">
        <v>238</v>
      </c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</row>
    <row r="7" spans="2:16" ht="24.95" customHeight="1" x14ac:dyDescent="0.25">
      <c r="B7" s="321" t="s">
        <v>7</v>
      </c>
      <c r="C7" s="321" t="s">
        <v>81</v>
      </c>
      <c r="D7" s="321" t="s">
        <v>2</v>
      </c>
      <c r="E7" s="321" t="s">
        <v>0</v>
      </c>
      <c r="F7" s="321" t="s">
        <v>1</v>
      </c>
      <c r="G7" s="320" t="s">
        <v>9</v>
      </c>
      <c r="H7" s="330" t="s">
        <v>48</v>
      </c>
      <c r="I7" s="327" t="s">
        <v>10</v>
      </c>
      <c r="J7" s="327"/>
      <c r="K7" s="327"/>
      <c r="L7" s="327"/>
      <c r="M7" s="320" t="s">
        <v>14</v>
      </c>
      <c r="N7" s="337" t="s">
        <v>235</v>
      </c>
      <c r="O7" s="421" t="s">
        <v>113</v>
      </c>
      <c r="P7" s="422"/>
    </row>
    <row r="8" spans="2:16" ht="24.95" customHeight="1" x14ac:dyDescent="0.25">
      <c r="B8" s="321"/>
      <c r="C8" s="321"/>
      <c r="D8" s="321"/>
      <c r="E8" s="321"/>
      <c r="F8" s="321"/>
      <c r="G8" s="320"/>
      <c r="H8" s="330"/>
      <c r="I8" s="21" t="s">
        <v>3</v>
      </c>
      <c r="J8" s="21" t="s">
        <v>4</v>
      </c>
      <c r="K8" s="21" t="s">
        <v>5</v>
      </c>
      <c r="L8" s="21" t="s">
        <v>6</v>
      </c>
      <c r="M8" s="320"/>
      <c r="N8" s="337"/>
      <c r="O8" s="423"/>
      <c r="P8" s="424"/>
    </row>
    <row r="9" spans="2:16" ht="45" customHeight="1" x14ac:dyDescent="0.25">
      <c r="B9" s="408" t="s">
        <v>240</v>
      </c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409"/>
      <c r="N9" s="409"/>
      <c r="O9" s="297"/>
      <c r="P9" s="298"/>
    </row>
    <row r="10" spans="2:16" ht="36.75" customHeight="1" x14ac:dyDescent="0.25">
      <c r="B10" s="75"/>
      <c r="C10" s="75"/>
      <c r="D10" s="77"/>
      <c r="E10" s="78"/>
      <c r="F10" s="77"/>
      <c r="G10" s="42"/>
      <c r="H10" s="73"/>
      <c r="I10" s="42"/>
      <c r="J10" s="42"/>
      <c r="K10" s="42"/>
      <c r="L10" s="42"/>
      <c r="M10" s="42"/>
      <c r="N10" s="273"/>
      <c r="O10" s="273"/>
      <c r="P10" s="274"/>
    </row>
    <row r="11" spans="2:16" ht="39.75" customHeight="1" x14ac:dyDescent="0.25">
      <c r="B11" s="75"/>
      <c r="C11" s="75"/>
      <c r="D11" s="77"/>
      <c r="E11" s="78"/>
      <c r="F11" s="77"/>
      <c r="G11" s="42"/>
      <c r="H11" s="73"/>
      <c r="I11" s="42"/>
      <c r="J11" s="42"/>
      <c r="K11" s="42"/>
      <c r="L11" s="42"/>
      <c r="M11" s="42"/>
      <c r="N11" s="273"/>
      <c r="O11" s="273"/>
      <c r="P11" s="274"/>
    </row>
    <row r="12" spans="2:16" ht="45.75" customHeight="1" x14ac:dyDescent="0.25">
      <c r="B12" s="75"/>
      <c r="C12" s="75"/>
      <c r="D12" s="77"/>
      <c r="E12" s="78"/>
      <c r="F12" s="77"/>
      <c r="G12" s="42"/>
      <c r="H12" s="73"/>
      <c r="I12" s="42"/>
      <c r="J12" s="42"/>
      <c r="K12" s="42"/>
      <c r="L12" s="42"/>
      <c r="M12" s="42"/>
      <c r="N12" s="273"/>
      <c r="O12" s="273"/>
      <c r="P12" s="274"/>
    </row>
    <row r="13" spans="2:16" ht="24.95" customHeight="1" x14ac:dyDescent="0.25">
      <c r="B13" s="338" t="s">
        <v>80</v>
      </c>
      <c r="C13" s="339"/>
      <c r="D13" s="339"/>
      <c r="E13" s="339"/>
      <c r="F13" s="339"/>
      <c r="G13" s="339"/>
      <c r="H13" s="340"/>
      <c r="I13" s="294">
        <f>SUM(I10:I12)</f>
        <v>0</v>
      </c>
      <c r="J13" s="294">
        <f>SUM(J10:J12)</f>
        <v>0</v>
      </c>
      <c r="K13" s="294">
        <f>SUM(K11:K12)</f>
        <v>0</v>
      </c>
      <c r="L13" s="294">
        <f>SUM(L11:L12)</f>
        <v>0</v>
      </c>
      <c r="M13" s="341"/>
      <c r="N13" s="342"/>
    </row>
    <row r="14" spans="2:16" ht="24.95" customHeight="1" thickBot="1" x14ac:dyDescent="0.3"/>
    <row r="15" spans="2:16" ht="39.75" customHeight="1" thickBot="1" x14ac:dyDescent="0.3">
      <c r="B15" s="269"/>
      <c r="C15" s="289" t="s">
        <v>233</v>
      </c>
      <c r="D15" s="290"/>
      <c r="E15" s="290"/>
      <c r="F15" s="290"/>
      <c r="G15" s="293"/>
      <c r="H15" s="293"/>
      <c r="I15" s="293"/>
      <c r="J15" s="295"/>
      <c r="K15" s="291" t="s">
        <v>228</v>
      </c>
    </row>
    <row r="16" spans="2:16" ht="46.5" customHeight="1" thickBot="1" x14ac:dyDescent="0.3">
      <c r="B16" s="269"/>
      <c r="C16" s="200" t="s">
        <v>226</v>
      </c>
      <c r="D16" s="278" t="s">
        <v>211</v>
      </c>
      <c r="E16" s="278" t="s">
        <v>150</v>
      </c>
      <c r="F16" s="279" t="s">
        <v>212</v>
      </c>
      <c r="G16" s="280" t="s">
        <v>213</v>
      </c>
      <c r="H16" s="281" t="s">
        <v>214</v>
      </c>
      <c r="I16" s="282" t="s">
        <v>215</v>
      </c>
      <c r="J16" s="283" t="s">
        <v>216</v>
      </c>
      <c r="K16" s="292"/>
    </row>
    <row r="17" spans="2:16" s="299" customFormat="1" ht="24.95" customHeight="1" x14ac:dyDescent="0.25">
      <c r="C17" s="410" t="s">
        <v>239</v>
      </c>
      <c r="D17" s="411"/>
      <c r="E17" s="411"/>
      <c r="F17" s="412"/>
      <c r="G17" s="413"/>
      <c r="H17" s="300"/>
      <c r="I17" s="301"/>
      <c r="J17" s="302"/>
      <c r="K17" s="416"/>
      <c r="L17" s="303"/>
      <c r="M17" s="303"/>
      <c r="N17" s="304"/>
      <c r="O17" s="304"/>
      <c r="P17" s="303"/>
    </row>
    <row r="18" spans="2:16" s="299" customFormat="1" ht="24.95" customHeight="1" x14ac:dyDescent="0.25">
      <c r="C18" s="305"/>
      <c r="D18" s="306"/>
      <c r="E18" s="307"/>
      <c r="F18" s="308"/>
      <c r="G18" s="414"/>
      <c r="H18" s="309"/>
      <c r="I18" s="310"/>
      <c r="J18" s="311"/>
      <c r="K18" s="417"/>
      <c r="L18" s="303"/>
      <c r="M18" s="303"/>
      <c r="N18" s="304"/>
      <c r="O18" s="304"/>
      <c r="P18" s="303"/>
    </row>
    <row r="19" spans="2:16" s="299" customFormat="1" ht="24.95" customHeight="1" x14ac:dyDescent="0.25">
      <c r="C19" s="305"/>
      <c r="D19" s="306"/>
      <c r="E19" s="307"/>
      <c r="F19" s="308"/>
      <c r="G19" s="414"/>
      <c r="H19" s="309"/>
      <c r="I19" s="310"/>
      <c r="J19" s="311"/>
      <c r="K19" s="417"/>
      <c r="L19" s="303"/>
      <c r="M19" s="303"/>
      <c r="N19" s="304"/>
      <c r="O19" s="304"/>
      <c r="P19" s="303"/>
    </row>
    <row r="20" spans="2:16" s="299" customFormat="1" ht="24.95" customHeight="1" thickBot="1" x14ac:dyDescent="0.3">
      <c r="C20" s="312"/>
      <c r="D20" s="313"/>
      <c r="E20" s="314"/>
      <c r="F20" s="315"/>
      <c r="G20" s="415"/>
      <c r="H20" s="316"/>
      <c r="I20" s="317"/>
      <c r="J20" s="318"/>
      <c r="K20" s="418"/>
      <c r="L20" s="303"/>
      <c r="M20" s="303"/>
      <c r="N20" s="304"/>
      <c r="O20" s="304"/>
      <c r="P20" s="303"/>
    </row>
    <row r="21" spans="2:16" ht="24.95" customHeight="1" thickBot="1" x14ac:dyDescent="0.3">
      <c r="B21" s="269"/>
      <c r="C21" s="275"/>
      <c r="D21" s="276"/>
      <c r="E21" s="277"/>
      <c r="F21" s="277"/>
      <c r="G21" s="284" t="s">
        <v>80</v>
      </c>
      <c r="H21" s="285">
        <f>SUM(H17:H20)</f>
        <v>0</v>
      </c>
      <c r="I21" s="286">
        <f>SUM(I17:I20)</f>
        <v>0</v>
      </c>
      <c r="J21" s="287">
        <f>SUM(J17:J20)</f>
        <v>0</v>
      </c>
      <c r="K21" s="296"/>
      <c r="O21" s="272"/>
    </row>
    <row r="22" spans="2:16" ht="24.95" customHeight="1" x14ac:dyDescent="0.25">
      <c r="J22" s="296"/>
    </row>
  </sheetData>
  <mergeCells count="19">
    <mergeCell ref="B5:P5"/>
    <mergeCell ref="B2:P2"/>
    <mergeCell ref="K17:K20"/>
    <mergeCell ref="B13:H13"/>
    <mergeCell ref="G17:G20"/>
    <mergeCell ref="M13:N13"/>
    <mergeCell ref="B7:B8"/>
    <mergeCell ref="C7:C8"/>
    <mergeCell ref="D7:D8"/>
    <mergeCell ref="E7:E8"/>
    <mergeCell ref="C17:F17"/>
    <mergeCell ref="F7:F8"/>
    <mergeCell ref="G7:G8"/>
    <mergeCell ref="H7:H8"/>
    <mergeCell ref="I7:L7"/>
    <mergeCell ref="M7:M8"/>
    <mergeCell ref="N7:N8"/>
    <mergeCell ref="B9:N9"/>
    <mergeCell ref="O7:P8"/>
  </mergeCells>
  <pageMargins left="0.51181102362204722" right="0.51181102362204722" top="0.78740157480314965" bottom="0.78740157480314965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8</vt:i4>
      </vt:variant>
    </vt:vector>
  </HeadingPairs>
  <TitlesOfParts>
    <vt:vector size="20" baseType="lpstr">
      <vt:lpstr>Janeiro</vt:lpstr>
      <vt:lpstr>Fevereiro</vt:lpstr>
      <vt:lpstr>Março</vt:lpstr>
      <vt:lpstr>Abril</vt:lpstr>
      <vt:lpstr>Maio</vt:lpstr>
      <vt:lpstr>Junho</vt:lpstr>
      <vt:lpstr>Julho</vt:lpstr>
      <vt:lpstr>SETEMBRO</vt:lpstr>
      <vt:lpstr>OUTUBRO</vt:lpstr>
      <vt:lpstr>NOVEMBRO</vt:lpstr>
      <vt:lpstr>DEZEMBRO</vt:lpstr>
      <vt:lpstr>2021</vt:lpstr>
      <vt:lpstr>'2021'!Area_de_impressao</vt:lpstr>
      <vt:lpstr>Abril!Area_de_impressao</vt:lpstr>
      <vt:lpstr>Julho!Area_de_impressao</vt:lpstr>
      <vt:lpstr>Junho!Area_de_impressao</vt:lpstr>
      <vt:lpstr>Maio!Area_de_impressao</vt:lpstr>
      <vt:lpstr>NOVEMBRO!Area_de_impressao</vt:lpstr>
      <vt:lpstr>SETEMBRO!Area_de_impressao</vt:lpstr>
      <vt:lpstr>'2021'!Titulos_de_impressao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elaine.abreu</dc:creator>
  <cp:lastModifiedBy>Home</cp:lastModifiedBy>
  <cp:lastPrinted>2020-02-06T18:53:15Z</cp:lastPrinted>
  <dcterms:created xsi:type="dcterms:W3CDTF">2015-01-30T18:31:14Z</dcterms:created>
  <dcterms:modified xsi:type="dcterms:W3CDTF">2021-02-17T13:58:46Z</dcterms:modified>
</cp:coreProperties>
</file>